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0"/>
  <workbookPr codeName="ThisWorkbook"/>
  <xr:revisionPtr revIDLastSave="0" documentId="11_FA29EE22ADA1608AF4D30E7F4F4C3D462891207C" xr6:coauthVersionLast="47" xr6:coauthVersionMax="47" xr10:uidLastSave="{00000000-0000-0000-0000-000000000000}"/>
  <bookViews>
    <workbookView xWindow="0" yWindow="0" windowWidth="0" windowHeight="0" xr2:uid="{00000000-000D-0000-FFFF-FFFF00000000}"/>
  </bookViews>
  <sheets>
    <sheet name="T-PRES" sheetId="2" r:id="rId1"/>
    <sheet name="T-APU" sheetId="7" r:id="rId2"/>
    <sheet name="T-SMP" sheetId="8" r:id="rId3"/>
    <sheet name="T-DIM" sheetId="9"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6" i="2" l="1"/>
  <c r="H151" i="2"/>
  <c r="J13" i="7"/>
  <c r="K14" i="7"/>
  <c r="J16" i="7"/>
  <c r="K17" i="7"/>
  <c r="J19" i="7"/>
  <c r="J20" i="7"/>
  <c r="J21" i="7"/>
  <c r="K22" i="7"/>
  <c r="K23" i="7"/>
  <c r="K24" i="7"/>
  <c r="K25" i="7"/>
  <c r="K11" i="7" s="1"/>
  <c r="J29" i="7"/>
  <c r="K30" i="7"/>
  <c r="J32" i="7"/>
  <c r="K33" i="7"/>
  <c r="J35" i="7"/>
  <c r="J36" i="7"/>
  <c r="J37" i="7"/>
  <c r="K38" i="7"/>
  <c r="K39" i="7"/>
  <c r="K40" i="7"/>
  <c r="K41" i="7"/>
  <c r="K27" i="7" s="1"/>
  <c r="J45" i="7"/>
  <c r="K46" i="7"/>
  <c r="J48" i="7"/>
  <c r="K49" i="7"/>
  <c r="J51" i="7"/>
  <c r="J52" i="7"/>
  <c r="J53" i="7"/>
  <c r="J54" i="7"/>
  <c r="K55" i="7"/>
  <c r="K56" i="7"/>
  <c r="K57" i="7"/>
  <c r="K58" i="7"/>
  <c r="K43" i="7" s="1"/>
  <c r="J62" i="7"/>
  <c r="K63" i="7"/>
  <c r="J65" i="7"/>
  <c r="K66" i="7"/>
  <c r="J68" i="7"/>
  <c r="J69" i="7"/>
  <c r="J70" i="7"/>
  <c r="J71" i="7"/>
  <c r="K72" i="7"/>
  <c r="K73" i="7"/>
  <c r="K74" i="7"/>
  <c r="K75" i="7"/>
  <c r="K60" i="7" s="1"/>
  <c r="J79" i="7"/>
  <c r="J80" i="7"/>
  <c r="K81" i="7"/>
  <c r="J83" i="7"/>
  <c r="J84" i="7"/>
  <c r="K85" i="7"/>
  <c r="K86" i="7"/>
  <c r="K87" i="7"/>
  <c r="K88" i="7"/>
  <c r="K77" i="7" s="1"/>
  <c r="J92" i="7"/>
  <c r="J93" i="7"/>
  <c r="K94" i="7"/>
  <c r="J96" i="7"/>
  <c r="J97" i="7"/>
  <c r="K98" i="7"/>
  <c r="K99" i="7"/>
  <c r="K100" i="7"/>
  <c r="K101" i="7"/>
  <c r="K90" i="7" s="1"/>
  <c r="J105" i="7"/>
  <c r="K106" i="7"/>
  <c r="J108" i="7"/>
  <c r="J109" i="7"/>
  <c r="J110" i="7"/>
  <c r="K111" i="7"/>
  <c r="K112" i="7"/>
  <c r="K113" i="7"/>
  <c r="K114" i="7"/>
  <c r="K103" i="7" s="1"/>
  <c r="J119" i="7"/>
  <c r="J120" i="7"/>
  <c r="K121" i="7"/>
  <c r="J123" i="7"/>
  <c r="K124" i="7"/>
  <c r="J126" i="7"/>
  <c r="K127" i="7"/>
  <c r="K128" i="7"/>
  <c r="K117" i="7" s="1"/>
  <c r="J132" i="7"/>
  <c r="J133" i="7"/>
  <c r="K134" i="7"/>
  <c r="J136" i="7"/>
  <c r="K137" i="7"/>
  <c r="J139" i="7"/>
  <c r="K140" i="7"/>
  <c r="K141" i="7"/>
  <c r="K130" i="7" s="1"/>
  <c r="J145" i="7"/>
  <c r="K146" i="7"/>
  <c r="J148" i="7"/>
  <c r="K149" i="7"/>
  <c r="K150" i="7"/>
  <c r="K143" i="7" s="1"/>
  <c r="J154" i="7"/>
  <c r="J155" i="7"/>
  <c r="K156" i="7"/>
  <c r="J158" i="7"/>
  <c r="K159" i="7"/>
  <c r="J161" i="7"/>
  <c r="K162" i="7"/>
  <c r="K163" i="7"/>
  <c r="K152" i="7" s="1"/>
  <c r="J167" i="7"/>
  <c r="J168" i="7"/>
  <c r="K169" i="7"/>
  <c r="J171" i="7"/>
  <c r="K172" i="7"/>
  <c r="J174" i="7"/>
  <c r="K175" i="7"/>
  <c r="J177" i="7"/>
  <c r="K178" i="7"/>
  <c r="K179" i="7"/>
  <c r="K165" i="7" s="1"/>
  <c r="J183" i="7"/>
  <c r="J184" i="7"/>
  <c r="K185" i="7"/>
  <c r="J187" i="7"/>
  <c r="K188" i="7"/>
  <c r="J190" i="7"/>
  <c r="K191" i="7"/>
  <c r="J193" i="7"/>
  <c r="K194" i="7"/>
  <c r="K195" i="7"/>
  <c r="K181" i="7" s="1"/>
  <c r="J199" i="7"/>
  <c r="J200" i="7"/>
  <c r="K201" i="7"/>
  <c r="J203" i="7"/>
  <c r="K204" i="7"/>
  <c r="J206" i="7"/>
  <c r="K207" i="7"/>
  <c r="J209" i="7"/>
  <c r="K210" i="7"/>
  <c r="K211" i="7"/>
  <c r="K197" i="7" s="1"/>
  <c r="J215" i="7"/>
  <c r="J216" i="7"/>
  <c r="K217" i="7"/>
  <c r="J219" i="7"/>
  <c r="K220" i="7"/>
  <c r="J222" i="7"/>
  <c r="K223" i="7"/>
  <c r="J225" i="7"/>
  <c r="K226" i="7"/>
  <c r="K227" i="7"/>
  <c r="K213" i="7" s="1"/>
  <c r="J231" i="7"/>
  <c r="J232" i="7"/>
  <c r="K233" i="7"/>
  <c r="J235" i="7"/>
  <c r="K236" i="7"/>
  <c r="J238" i="7"/>
  <c r="K239" i="7"/>
  <c r="J241" i="7"/>
  <c r="K242" i="7"/>
  <c r="K243" i="7"/>
  <c r="K229" i="7" s="1"/>
  <c r="J247" i="7"/>
  <c r="J248" i="7"/>
  <c r="K249" i="7"/>
  <c r="J251" i="7"/>
  <c r="K252" i="7"/>
  <c r="J254" i="7"/>
  <c r="K255" i="7"/>
  <c r="J257" i="7"/>
  <c r="K258" i="7"/>
  <c r="K259" i="7"/>
  <c r="K245" i="7" s="1"/>
  <c r="J263" i="7"/>
  <c r="J264" i="7"/>
  <c r="K265" i="7"/>
  <c r="J267" i="7"/>
  <c r="J268" i="7"/>
  <c r="J269" i="7"/>
  <c r="J270" i="7"/>
  <c r="J271" i="7"/>
  <c r="K272" i="7"/>
  <c r="J274" i="7"/>
  <c r="K275" i="7"/>
  <c r="K276" i="7"/>
  <c r="K261" i="7" s="1"/>
  <c r="J280" i="7"/>
  <c r="J281" i="7"/>
  <c r="K282" i="7"/>
  <c r="J284" i="7"/>
  <c r="J285" i="7"/>
  <c r="J286" i="7"/>
  <c r="J287" i="7"/>
  <c r="J288" i="7"/>
  <c r="J289" i="7"/>
  <c r="K290" i="7"/>
  <c r="J292" i="7"/>
  <c r="K293" i="7"/>
  <c r="K294" i="7"/>
  <c r="K278" i="7" s="1"/>
  <c r="J298" i="7"/>
  <c r="J299" i="7"/>
  <c r="K300" i="7"/>
  <c r="J302" i="7"/>
  <c r="K303" i="7"/>
  <c r="J305" i="7"/>
  <c r="K306" i="7"/>
  <c r="K307" i="7"/>
  <c r="K296" i="7" s="1"/>
  <c r="J311" i="7"/>
  <c r="J312" i="7"/>
  <c r="K313" i="7"/>
  <c r="J315" i="7"/>
  <c r="K316" i="7"/>
  <c r="J318" i="7"/>
  <c r="K319" i="7"/>
  <c r="K320" i="7"/>
  <c r="K309" i="7" s="1"/>
  <c r="J324" i="7"/>
  <c r="J325" i="7"/>
  <c r="K326" i="7"/>
  <c r="J328" i="7"/>
  <c r="K329" i="7"/>
  <c r="J331" i="7"/>
  <c r="K332" i="7"/>
  <c r="K333" i="7"/>
  <c r="K322" i="7" s="1"/>
  <c r="J337" i="7"/>
  <c r="J338" i="7"/>
  <c r="K339" i="7"/>
  <c r="J341" i="7"/>
  <c r="K342" i="7"/>
  <c r="J344" i="7"/>
  <c r="K345" i="7"/>
  <c r="K346" i="7"/>
  <c r="K335" i="7" s="1"/>
  <c r="J350" i="7"/>
  <c r="J351" i="7"/>
  <c r="K352" i="7"/>
  <c r="J354" i="7"/>
  <c r="K355" i="7"/>
  <c r="J357" i="7"/>
  <c r="K358" i="7"/>
  <c r="K359" i="7"/>
  <c r="K348" i="7" s="1"/>
  <c r="J363" i="7"/>
  <c r="J364" i="7"/>
  <c r="K365" i="7"/>
  <c r="J367" i="7"/>
  <c r="J368" i="7"/>
  <c r="K369" i="7"/>
  <c r="J371" i="7"/>
  <c r="K372" i="7"/>
  <c r="K373" i="7"/>
  <c r="K361" i="7" s="1"/>
  <c r="J377" i="7"/>
  <c r="J378" i="7"/>
  <c r="K379" i="7"/>
  <c r="J381" i="7"/>
  <c r="J382" i="7"/>
  <c r="K383" i="7"/>
  <c r="J385" i="7"/>
  <c r="K386" i="7"/>
  <c r="K387" i="7"/>
  <c r="K375" i="7" s="1"/>
  <c r="J391" i="7"/>
  <c r="J392" i="7"/>
  <c r="K393" i="7"/>
  <c r="J395" i="7"/>
  <c r="J396" i="7"/>
  <c r="K397" i="7"/>
  <c r="J399" i="7"/>
  <c r="K400" i="7"/>
  <c r="K401" i="7"/>
  <c r="K389" i="7" s="1"/>
  <c r="J405" i="7"/>
  <c r="J406" i="7"/>
  <c r="K407" i="7"/>
  <c r="J409" i="7"/>
  <c r="K410" i="7"/>
  <c r="J412" i="7"/>
  <c r="K413" i="7"/>
  <c r="J415" i="7"/>
  <c r="K416" i="7"/>
  <c r="K417" i="7"/>
  <c r="K403" i="7" s="1"/>
  <c r="J421" i="7"/>
  <c r="J422" i="7"/>
  <c r="K423" i="7"/>
  <c r="J425" i="7"/>
  <c r="K426" i="7"/>
  <c r="J428" i="7"/>
  <c r="K429" i="7"/>
  <c r="K430" i="7"/>
  <c r="K419" i="7" s="1"/>
  <c r="J434" i="7"/>
  <c r="J435" i="7"/>
  <c r="K436" i="7"/>
  <c r="J438" i="7"/>
  <c r="J439" i="7"/>
  <c r="J440" i="7"/>
  <c r="K441" i="7"/>
  <c r="J443" i="7"/>
  <c r="K444" i="7"/>
  <c r="K445" i="7"/>
  <c r="K432" i="7" s="1"/>
  <c r="J449" i="7"/>
  <c r="J450" i="7"/>
  <c r="K451" i="7"/>
  <c r="J453" i="7"/>
  <c r="J454" i="7"/>
  <c r="J455" i="7"/>
  <c r="K456" i="7"/>
  <c r="J458" i="7"/>
  <c r="K459" i="7"/>
  <c r="J461" i="7"/>
  <c r="K462" i="7"/>
  <c r="K463" i="7"/>
  <c r="K447" i="7" s="1"/>
  <c r="J467" i="7"/>
  <c r="J468" i="7"/>
  <c r="K469" i="7"/>
  <c r="J471" i="7"/>
  <c r="K472" i="7"/>
  <c r="J474" i="7"/>
  <c r="K475" i="7"/>
  <c r="J477" i="7"/>
  <c r="K478" i="7"/>
  <c r="K479" i="7"/>
  <c r="K465" i="7" s="1"/>
  <c r="J483" i="7"/>
  <c r="J484" i="7"/>
  <c r="K485" i="7"/>
  <c r="J487" i="7"/>
  <c r="J488" i="7"/>
  <c r="K489" i="7"/>
  <c r="J491" i="7"/>
  <c r="K492" i="7"/>
  <c r="J494" i="7"/>
  <c r="K495" i="7"/>
  <c r="K496" i="7"/>
  <c r="K481" i="7" s="1"/>
  <c r="J500" i="7"/>
  <c r="K501" i="7"/>
  <c r="J503" i="7"/>
  <c r="J504" i="7"/>
  <c r="K505" i="7"/>
  <c r="J507" i="7"/>
  <c r="K508" i="7"/>
  <c r="K509" i="7"/>
  <c r="K498" i="7" s="1"/>
  <c r="J513" i="7"/>
  <c r="K514" i="7"/>
  <c r="J516" i="7"/>
  <c r="J517" i="7"/>
  <c r="K518" i="7"/>
  <c r="J520" i="7"/>
  <c r="K521" i="7"/>
  <c r="K522" i="7"/>
  <c r="K511" i="7" s="1"/>
  <c r="J526" i="7"/>
  <c r="J527" i="7"/>
  <c r="K528" i="7"/>
  <c r="J530" i="7"/>
  <c r="K531" i="7"/>
  <c r="J533" i="7"/>
  <c r="K534" i="7"/>
  <c r="K535" i="7"/>
  <c r="K524" i="7" s="1"/>
  <c r="J539" i="7"/>
  <c r="J540" i="7"/>
  <c r="K541" i="7"/>
  <c r="J543" i="7"/>
  <c r="J544" i="7"/>
  <c r="K545" i="7"/>
  <c r="J547" i="7"/>
  <c r="K548" i="7"/>
  <c r="K549" i="7"/>
  <c r="K537" i="7" s="1"/>
  <c r="J553" i="7"/>
  <c r="J554" i="7"/>
  <c r="K555" i="7"/>
  <c r="J557" i="7"/>
  <c r="K558" i="7"/>
  <c r="J560" i="7"/>
  <c r="K561" i="7"/>
  <c r="K562" i="7"/>
  <c r="K551" i="7" s="1"/>
  <c r="J566" i="7"/>
  <c r="J567" i="7"/>
  <c r="K568" i="7"/>
  <c r="J570" i="7"/>
  <c r="J571" i="7"/>
  <c r="K572" i="7"/>
  <c r="J574" i="7"/>
  <c r="K575" i="7"/>
  <c r="K576" i="7"/>
  <c r="K564" i="7" s="1"/>
  <c r="J580" i="7"/>
  <c r="J581" i="7"/>
  <c r="K582" i="7"/>
  <c r="J584" i="7"/>
  <c r="J585" i="7"/>
  <c r="K586" i="7"/>
  <c r="J588" i="7"/>
  <c r="K589" i="7"/>
  <c r="K590" i="7"/>
  <c r="K578" i="7" s="1"/>
  <c r="J594" i="7"/>
  <c r="J595" i="7"/>
  <c r="K596" i="7"/>
  <c r="J598" i="7"/>
  <c r="K599" i="7"/>
  <c r="J601" i="7"/>
  <c r="K602" i="7"/>
  <c r="K603" i="7"/>
  <c r="K592" i="7" s="1"/>
  <c r="J607" i="7"/>
  <c r="J608" i="7"/>
  <c r="K609" i="7"/>
  <c r="J611" i="7"/>
  <c r="K612" i="7"/>
  <c r="J614" i="7"/>
  <c r="K615" i="7"/>
  <c r="K616" i="7"/>
  <c r="K605" i="7" s="1"/>
  <c r="J620" i="7"/>
  <c r="J621" i="7"/>
  <c r="K622" i="7"/>
  <c r="J624" i="7"/>
  <c r="K625" i="7"/>
  <c r="J627" i="7"/>
  <c r="K628" i="7"/>
  <c r="K629" i="7"/>
  <c r="K618" i="7" s="1"/>
  <c r="J633" i="7"/>
  <c r="J634" i="7"/>
  <c r="K635" i="7"/>
  <c r="J637" i="7"/>
  <c r="J638" i="7"/>
  <c r="K639" i="7"/>
  <c r="J641" i="7"/>
  <c r="K642" i="7"/>
  <c r="K643" i="7"/>
  <c r="K631" i="7" s="1"/>
  <c r="J647" i="7"/>
  <c r="J648" i="7"/>
  <c r="K649" i="7"/>
  <c r="J651" i="7"/>
  <c r="K652" i="7"/>
  <c r="J654" i="7"/>
  <c r="K655" i="7"/>
  <c r="K656" i="7"/>
  <c r="K645" i="7" s="1"/>
  <c r="J660" i="7"/>
  <c r="J661" i="7"/>
  <c r="K662" i="7"/>
  <c r="J664" i="7"/>
  <c r="K665" i="7"/>
  <c r="J667" i="7"/>
  <c r="K668" i="7"/>
  <c r="K669" i="7"/>
  <c r="K658" i="7" s="1"/>
  <c r="J673" i="7"/>
  <c r="J674" i="7"/>
  <c r="K675" i="7"/>
  <c r="J677" i="7"/>
  <c r="J678" i="7"/>
  <c r="J679" i="7"/>
  <c r="K680" i="7"/>
  <c r="J682" i="7"/>
  <c r="K683" i="7"/>
  <c r="K684" i="7"/>
  <c r="K671" i="7" s="1"/>
  <c r="J688" i="7"/>
  <c r="J689" i="7"/>
  <c r="K690" i="7"/>
  <c r="J692" i="7"/>
  <c r="J693" i="7"/>
  <c r="J694" i="7"/>
  <c r="K695" i="7"/>
  <c r="J697" i="7"/>
  <c r="K698" i="7"/>
  <c r="K699" i="7"/>
  <c r="K686" i="7" s="1"/>
  <c r="J703" i="7"/>
  <c r="K704" i="7"/>
  <c r="K705" i="7"/>
  <c r="K706" i="7"/>
  <c r="K701" i="7" s="1"/>
  <c r="J710" i="7"/>
  <c r="K711" i="7"/>
  <c r="K712" i="7"/>
  <c r="K713" i="7"/>
  <c r="K708" i="7" s="1"/>
  <c r="J718" i="7"/>
  <c r="K719" i="7"/>
  <c r="K720" i="7"/>
  <c r="K721" i="7"/>
  <c r="K716" i="7" s="1"/>
  <c r="J725" i="7"/>
  <c r="J726" i="7"/>
  <c r="K727" i="7"/>
  <c r="J729" i="7"/>
  <c r="K730" i="7"/>
  <c r="K731" i="7"/>
  <c r="K723" i="7" s="1"/>
  <c r="J735" i="7"/>
  <c r="J736" i="7"/>
  <c r="K737" i="7"/>
  <c r="J739" i="7"/>
  <c r="K740" i="7"/>
  <c r="J742" i="7"/>
  <c r="K743" i="7"/>
  <c r="K744" i="7"/>
  <c r="K733" i="7" s="1"/>
  <c r="J748" i="7"/>
  <c r="K749" i="7"/>
  <c r="K750" i="7"/>
  <c r="K751" i="7"/>
  <c r="K746" i="7" s="1"/>
  <c r="J755" i="7"/>
  <c r="J756" i="7"/>
  <c r="K757" i="7"/>
  <c r="J759" i="7"/>
  <c r="K760" i="7"/>
  <c r="J762" i="7"/>
  <c r="K763" i="7"/>
  <c r="K764" i="7"/>
  <c r="K753" i="7" s="1"/>
  <c r="J768" i="7"/>
  <c r="J769" i="7"/>
  <c r="K770" i="7"/>
  <c r="J772" i="7"/>
  <c r="K773" i="7"/>
  <c r="K774" i="7"/>
  <c r="K766" i="7" s="1"/>
  <c r="J778" i="7"/>
  <c r="K779" i="7"/>
  <c r="J781" i="7"/>
  <c r="K782" i="7"/>
  <c r="K783" i="7"/>
  <c r="K776" i="7" s="1"/>
  <c r="J787" i="7"/>
  <c r="K788" i="7"/>
  <c r="J790" i="7"/>
  <c r="K791" i="7"/>
  <c r="K792" i="7"/>
  <c r="K785" i="7" s="1"/>
  <c r="J796" i="7"/>
  <c r="J797" i="7"/>
  <c r="K798" i="7"/>
  <c r="J800" i="7"/>
  <c r="K801" i="7"/>
  <c r="K802" i="7"/>
  <c r="K794" i="7" s="1"/>
  <c r="J806" i="7"/>
  <c r="K807" i="7"/>
  <c r="J809" i="7"/>
  <c r="K810" i="7"/>
  <c r="J812" i="7"/>
  <c r="K813" i="7"/>
  <c r="K814" i="7"/>
  <c r="K804" i="7" s="1"/>
  <c r="J818" i="7"/>
  <c r="J819" i="7"/>
  <c r="K820" i="7"/>
  <c r="J822" i="7"/>
  <c r="K823" i="7"/>
  <c r="K824" i="7"/>
  <c r="K816" i="7" s="1"/>
  <c r="J828" i="7"/>
  <c r="K829" i="7"/>
  <c r="J831" i="7"/>
  <c r="K832" i="7"/>
  <c r="K833" i="7"/>
  <c r="K826" i="7" s="1"/>
  <c r="J837" i="7"/>
  <c r="K838" i="7"/>
  <c r="J840" i="7"/>
  <c r="K841" i="7"/>
  <c r="K842" i="7"/>
  <c r="K835" i="7" s="1"/>
  <c r="J846" i="7"/>
  <c r="J847" i="7"/>
  <c r="K848" i="7"/>
  <c r="J850" i="7"/>
  <c r="J851" i="7"/>
  <c r="K852" i="7"/>
  <c r="J854" i="7"/>
  <c r="J855" i="7"/>
  <c r="K856" i="7"/>
  <c r="J858" i="7"/>
  <c r="K859" i="7"/>
  <c r="K860" i="7"/>
  <c r="K844" i="7" s="1"/>
  <c r="J864" i="7"/>
  <c r="K865" i="7"/>
  <c r="J867" i="7"/>
  <c r="K868" i="7"/>
  <c r="K869" i="7"/>
  <c r="K862" i="7" s="1"/>
  <c r="J873" i="7"/>
  <c r="J874" i="7"/>
  <c r="K875" i="7"/>
  <c r="J877" i="7"/>
  <c r="K878" i="7"/>
  <c r="K879" i="7"/>
  <c r="K871" i="7" s="1"/>
  <c r="J883" i="7"/>
  <c r="J884" i="7"/>
  <c r="K885" i="7"/>
  <c r="J887" i="7"/>
  <c r="K888" i="7"/>
  <c r="K889" i="7"/>
  <c r="K881" i="7" s="1"/>
  <c r="J893" i="7"/>
  <c r="K894" i="7"/>
  <c r="J896" i="7"/>
  <c r="J897" i="7"/>
  <c r="K898" i="7"/>
  <c r="J900" i="7"/>
  <c r="K901" i="7"/>
  <c r="K902" i="7"/>
  <c r="K891" i="7" s="1"/>
  <c r="J906" i="7"/>
  <c r="K907" i="7"/>
  <c r="J909" i="7"/>
  <c r="K910" i="7"/>
  <c r="K911" i="7"/>
  <c r="K904" i="7" s="1"/>
  <c r="J915" i="7"/>
  <c r="K916" i="7"/>
  <c r="J918" i="7"/>
  <c r="K919" i="7"/>
  <c r="J921" i="7"/>
  <c r="K922" i="7"/>
  <c r="J924" i="7"/>
  <c r="K925" i="7"/>
  <c r="K926" i="7"/>
  <c r="K913" i="7" s="1"/>
  <c r="J930" i="7"/>
  <c r="K931" i="7"/>
  <c r="J933" i="7"/>
  <c r="K934" i="7"/>
  <c r="J936" i="7"/>
  <c r="K937" i="7"/>
  <c r="K938" i="7"/>
  <c r="K928" i="7" s="1"/>
  <c r="J942" i="7"/>
  <c r="J943" i="7"/>
  <c r="K944" i="7"/>
  <c r="J946" i="7"/>
  <c r="K947" i="7"/>
  <c r="J949" i="7"/>
  <c r="K950" i="7"/>
  <c r="K951" i="7"/>
  <c r="K940" i="7" s="1"/>
  <c r="J955" i="7"/>
  <c r="J956" i="7"/>
  <c r="K957" i="7"/>
  <c r="J959" i="7"/>
  <c r="K960" i="7"/>
  <c r="J962" i="7"/>
  <c r="K963" i="7"/>
  <c r="J965" i="7"/>
  <c r="K966" i="7"/>
  <c r="K967" i="7"/>
  <c r="K953" i="7" s="1"/>
  <c r="J971" i="7"/>
  <c r="J972" i="7"/>
  <c r="K973" i="7"/>
  <c r="J975" i="7"/>
  <c r="K976" i="7"/>
  <c r="J978" i="7"/>
  <c r="K979" i="7"/>
  <c r="K980" i="7"/>
  <c r="K969" i="7" s="1"/>
  <c r="J984" i="7"/>
  <c r="J985" i="7"/>
  <c r="K986" i="7"/>
  <c r="J988" i="7"/>
  <c r="K989" i="7"/>
  <c r="J991" i="7"/>
  <c r="K992" i="7"/>
  <c r="J994" i="7"/>
  <c r="K995" i="7"/>
  <c r="K996" i="7"/>
  <c r="K982" i="7" s="1"/>
  <c r="J1000" i="7"/>
  <c r="J1001" i="7"/>
  <c r="K1002" i="7"/>
  <c r="J1004" i="7"/>
  <c r="K1005" i="7"/>
  <c r="J1007" i="7"/>
  <c r="K1008" i="7"/>
  <c r="J1010" i="7"/>
  <c r="K1011" i="7"/>
  <c r="K1012" i="7"/>
  <c r="K998" i="7" s="1"/>
  <c r="J1016" i="7"/>
  <c r="J1017" i="7"/>
  <c r="K1018" i="7"/>
  <c r="J1020" i="7"/>
  <c r="K1021" i="7"/>
  <c r="J1023" i="7"/>
  <c r="K1024" i="7"/>
  <c r="J1026" i="7"/>
  <c r="K1027" i="7"/>
  <c r="K1028" i="7"/>
  <c r="K1014" i="7" s="1"/>
  <c r="J1032" i="7"/>
  <c r="J1033" i="7"/>
  <c r="K1034" i="7"/>
  <c r="J1036" i="7"/>
  <c r="K1037" i="7"/>
  <c r="J1039" i="7"/>
  <c r="K1040" i="7"/>
  <c r="J1042" i="7"/>
  <c r="K1043" i="7"/>
  <c r="K1044" i="7"/>
  <c r="K1030" i="7" s="1"/>
  <c r="J1048" i="7"/>
  <c r="J1049" i="7"/>
  <c r="K1050" i="7"/>
  <c r="J1052" i="7"/>
  <c r="J1053" i="7"/>
  <c r="J1054" i="7"/>
  <c r="K1055" i="7"/>
  <c r="J1057" i="7"/>
  <c r="K1058" i="7"/>
  <c r="K1059" i="7"/>
  <c r="K1046" i="7" s="1"/>
  <c r="J1063" i="7"/>
  <c r="J1064" i="7"/>
  <c r="K1065" i="7"/>
  <c r="J1067" i="7"/>
  <c r="J1068" i="7"/>
  <c r="J1069" i="7"/>
  <c r="K1070" i="7"/>
  <c r="J1072" i="7"/>
  <c r="K1073" i="7"/>
  <c r="K1074" i="7"/>
  <c r="K1061" i="7" s="1"/>
  <c r="J1078" i="7"/>
  <c r="J1079" i="7"/>
  <c r="K1080" i="7"/>
  <c r="J1082" i="7"/>
  <c r="K1083" i="7"/>
  <c r="J1085" i="7"/>
  <c r="K1086" i="7"/>
  <c r="K1087" i="7"/>
  <c r="K1076" i="7" s="1"/>
  <c r="J1091" i="7"/>
  <c r="J1092" i="7"/>
  <c r="K1093" i="7"/>
  <c r="J1095" i="7"/>
  <c r="J1096" i="7"/>
  <c r="K1097" i="7"/>
  <c r="J1099" i="7"/>
  <c r="K1100" i="7"/>
  <c r="J1102" i="7"/>
  <c r="K1103" i="7"/>
  <c r="J1105" i="7"/>
  <c r="K1106" i="7"/>
  <c r="K1107" i="7"/>
  <c r="K1089" i="7" s="1"/>
  <c r="J1111" i="7"/>
  <c r="J1112" i="7"/>
  <c r="K1113" i="7"/>
  <c r="J1115" i="7"/>
  <c r="K1116" i="7"/>
  <c r="J1118" i="7"/>
  <c r="K1119" i="7"/>
  <c r="J1121" i="7"/>
  <c r="K1122" i="7"/>
  <c r="K1123" i="7"/>
  <c r="K1109" i="7" s="1"/>
  <c r="J1127" i="7"/>
  <c r="J1128" i="7"/>
  <c r="K1129" i="7"/>
  <c r="J1131" i="7"/>
  <c r="K1132" i="7"/>
  <c r="J1134" i="7"/>
  <c r="K1135" i="7"/>
  <c r="K1136" i="7"/>
  <c r="K1125" i="7" s="1"/>
  <c r="J1140" i="7"/>
  <c r="J1141" i="7"/>
  <c r="K1142" i="7"/>
  <c r="J1144" i="7"/>
  <c r="J1145" i="7"/>
  <c r="K1146" i="7"/>
  <c r="J1148" i="7"/>
  <c r="K1149" i="7"/>
  <c r="K1150" i="7"/>
  <c r="K1138" i="7" s="1"/>
  <c r="J1154" i="7"/>
  <c r="J1155" i="7"/>
  <c r="K1156" i="7"/>
  <c r="J1158" i="7"/>
  <c r="J1159" i="7"/>
  <c r="K1160" i="7"/>
  <c r="J1162" i="7"/>
  <c r="K1163" i="7"/>
  <c r="K1164" i="7"/>
  <c r="K1152" i="7" s="1"/>
  <c r="J1168" i="7"/>
  <c r="J1169" i="7"/>
  <c r="K1170" i="7"/>
  <c r="J1172" i="7"/>
  <c r="J1173" i="7"/>
  <c r="K1174" i="7"/>
  <c r="J1176" i="7"/>
  <c r="K1177" i="7"/>
  <c r="K1178" i="7"/>
  <c r="K1166" i="7" s="1"/>
  <c r="J1182" i="7"/>
  <c r="J1183" i="7"/>
  <c r="K1184" i="7"/>
  <c r="J1186" i="7"/>
  <c r="J1187" i="7"/>
  <c r="K1188" i="7"/>
  <c r="J1190" i="7"/>
  <c r="K1191" i="7"/>
  <c r="K1192" i="7"/>
  <c r="K1180" i="7" s="1"/>
  <c r="J1196" i="7"/>
  <c r="J1197" i="7"/>
  <c r="K1198" i="7"/>
  <c r="J1200" i="7"/>
  <c r="K1201" i="7"/>
  <c r="J1203" i="7"/>
  <c r="J1204" i="7"/>
  <c r="K1205" i="7"/>
  <c r="J1207" i="7"/>
  <c r="K1208" i="7"/>
  <c r="K1209" i="7"/>
  <c r="K1194" i="7" s="1"/>
  <c r="J1213" i="7"/>
  <c r="J1214" i="7"/>
  <c r="K1215" i="7"/>
  <c r="J1217" i="7"/>
  <c r="J1218" i="7"/>
  <c r="J1219" i="7"/>
  <c r="K1220" i="7"/>
  <c r="J1222" i="7"/>
  <c r="K1223" i="7"/>
  <c r="K1224" i="7"/>
  <c r="K1211" i="7" s="1"/>
  <c r="J1228" i="7"/>
  <c r="J1229" i="7"/>
  <c r="K1230" i="7"/>
  <c r="J1232" i="7"/>
  <c r="J1233" i="7"/>
  <c r="K1234" i="7"/>
  <c r="J1236" i="7"/>
  <c r="K1237" i="7"/>
  <c r="K1238" i="7"/>
  <c r="K1226" i="7" s="1"/>
  <c r="J1242" i="7"/>
  <c r="J1243" i="7"/>
  <c r="K1244" i="7"/>
  <c r="J1246" i="7"/>
  <c r="J1247" i="7"/>
  <c r="J1248" i="7"/>
  <c r="K1249" i="7"/>
  <c r="J1251" i="7"/>
  <c r="K1252" i="7"/>
  <c r="K1253" i="7"/>
  <c r="K1240" i="7" s="1"/>
  <c r="J1257" i="7"/>
  <c r="J1258" i="7"/>
  <c r="K1259" i="7"/>
  <c r="J1261" i="7"/>
  <c r="J1262" i="7"/>
  <c r="K1263" i="7"/>
  <c r="J1265" i="7"/>
  <c r="K1266" i="7"/>
  <c r="K1267" i="7"/>
  <c r="K1255" i="7" s="1"/>
  <c r="J1271" i="7"/>
  <c r="J1272" i="7"/>
  <c r="K1273" i="7"/>
  <c r="J1275" i="7"/>
  <c r="J1276" i="7"/>
  <c r="J1277" i="7"/>
  <c r="K1278" i="7"/>
  <c r="J1280" i="7"/>
  <c r="K1281" i="7"/>
  <c r="K1282" i="7"/>
  <c r="K1269" i="7" s="1"/>
  <c r="J1286" i="7"/>
  <c r="J1287" i="7"/>
  <c r="K1288" i="7"/>
  <c r="J1290" i="7"/>
  <c r="J1291" i="7"/>
  <c r="J1292" i="7"/>
  <c r="K1293" i="7"/>
  <c r="J1295" i="7"/>
  <c r="K1296" i="7"/>
  <c r="K1297" i="7"/>
  <c r="K1284" i="7" s="1"/>
  <c r="J1301" i="7"/>
  <c r="J1302" i="7"/>
  <c r="K1303" i="7"/>
  <c r="J1305" i="7"/>
  <c r="J1306" i="7"/>
  <c r="K1307" i="7"/>
  <c r="J1309" i="7"/>
  <c r="K1310" i="7"/>
  <c r="K1311" i="7"/>
  <c r="K1299" i="7" s="1"/>
  <c r="J1315" i="7"/>
  <c r="J1316" i="7"/>
  <c r="K1317" i="7"/>
  <c r="J1319" i="7"/>
  <c r="J1320" i="7"/>
  <c r="K1321" i="7"/>
  <c r="J1323" i="7"/>
  <c r="K1324" i="7"/>
  <c r="K1325" i="7"/>
  <c r="K1313" i="7" s="1"/>
  <c r="J1329" i="7"/>
  <c r="J1330" i="7"/>
  <c r="K1331" i="7"/>
  <c r="J1333" i="7"/>
  <c r="J1334" i="7"/>
  <c r="K1335" i="7"/>
  <c r="J1337" i="7"/>
  <c r="K1338" i="7"/>
  <c r="K1339" i="7"/>
  <c r="K1327" i="7" s="1"/>
  <c r="J1343" i="7"/>
  <c r="J1344" i="7"/>
  <c r="K1345" i="7"/>
  <c r="J1347" i="7"/>
  <c r="J1348" i="7"/>
  <c r="J1349" i="7"/>
  <c r="K1350" i="7"/>
  <c r="J1352" i="7"/>
  <c r="K1353" i="7"/>
  <c r="K1354" i="7"/>
  <c r="K1341" i="7" s="1"/>
  <c r="J1358" i="7"/>
  <c r="J1359" i="7"/>
  <c r="J1360" i="7"/>
  <c r="K1361" i="7"/>
  <c r="J1363" i="7"/>
  <c r="J1364" i="7"/>
  <c r="J1365" i="7"/>
  <c r="K1366" i="7"/>
  <c r="J1368" i="7"/>
  <c r="K1369" i="7"/>
  <c r="K1370" i="7"/>
  <c r="K1356" i="7" s="1"/>
  <c r="J1374" i="7"/>
  <c r="K1375" i="7"/>
  <c r="J1377" i="7"/>
  <c r="K1378" i="7"/>
  <c r="J1380" i="7"/>
  <c r="K1381" i="7"/>
  <c r="K1382" i="7"/>
  <c r="K1372" i="7" s="1"/>
  <c r="J1386" i="7"/>
  <c r="J1387" i="7"/>
  <c r="K1388" i="7"/>
  <c r="J1390" i="7"/>
  <c r="J1391" i="7"/>
  <c r="K1392" i="7"/>
  <c r="J1394" i="7"/>
  <c r="K1395" i="7"/>
  <c r="K1396" i="7"/>
  <c r="K1384" i="7" s="1"/>
  <c r="J1400" i="7"/>
  <c r="K1401" i="7"/>
  <c r="J1403" i="7"/>
  <c r="K1404" i="7"/>
  <c r="J1406" i="7"/>
  <c r="K1407" i="7"/>
  <c r="K1408" i="7"/>
  <c r="K1398" i="7" s="1"/>
  <c r="J1412" i="7"/>
  <c r="J1413" i="7"/>
  <c r="K1414" i="7"/>
  <c r="J1416" i="7"/>
  <c r="J1417" i="7"/>
  <c r="K1418" i="7"/>
  <c r="J1420" i="7"/>
  <c r="K1421" i="7"/>
  <c r="K1422" i="7"/>
  <c r="K1410" i="7" s="1"/>
  <c r="J1426" i="7"/>
  <c r="J1427" i="7"/>
  <c r="J1428" i="7"/>
  <c r="J1429" i="7"/>
  <c r="K1430" i="7"/>
  <c r="J1432" i="7"/>
  <c r="J1433" i="7"/>
  <c r="J1434" i="7"/>
  <c r="J1435" i="7"/>
  <c r="K1436" i="7"/>
  <c r="J1438" i="7"/>
  <c r="K1439" i="7"/>
  <c r="K1440" i="7"/>
  <c r="K1424" i="7" s="1"/>
  <c r="J1445" i="7"/>
  <c r="J1446" i="7"/>
  <c r="K1447" i="7"/>
  <c r="J1449" i="7"/>
  <c r="J1450" i="7"/>
  <c r="J1451" i="7"/>
  <c r="J1452" i="7"/>
  <c r="K1453" i="7"/>
  <c r="J1455" i="7"/>
  <c r="K1456" i="7"/>
  <c r="K1457" i="7"/>
  <c r="K1443" i="7" s="1"/>
  <c r="J1461" i="7"/>
  <c r="J1462" i="7"/>
  <c r="K1463" i="7"/>
  <c r="J1465" i="7"/>
  <c r="J1466" i="7"/>
  <c r="K1467" i="7"/>
  <c r="J1469" i="7"/>
  <c r="K1470" i="7"/>
  <c r="K1471" i="7"/>
  <c r="K1459" i="7" s="1"/>
  <c r="J1475" i="7"/>
  <c r="J1476" i="7"/>
  <c r="K1477" i="7"/>
  <c r="J1479" i="7"/>
  <c r="J1480" i="7"/>
  <c r="K1481" i="7"/>
  <c r="J1483" i="7"/>
  <c r="K1484" i="7"/>
  <c r="K1485" i="7"/>
  <c r="K1473" i="7" s="1"/>
  <c r="J1489" i="7"/>
  <c r="J1490" i="7"/>
  <c r="K1491" i="7"/>
  <c r="J1493" i="7"/>
  <c r="J1494" i="7"/>
  <c r="J1495" i="7"/>
  <c r="K1496" i="7"/>
  <c r="J1498" i="7"/>
  <c r="K1499" i="7"/>
  <c r="K1500" i="7"/>
  <c r="K1487" i="7" s="1"/>
  <c r="J1504" i="7"/>
  <c r="J1505" i="7"/>
  <c r="K1506" i="7"/>
  <c r="J1508" i="7"/>
  <c r="K1509" i="7"/>
  <c r="J1511" i="7"/>
  <c r="K1512" i="7"/>
  <c r="K1513" i="7"/>
  <c r="K1502" i="7" s="1"/>
  <c r="J1517" i="7"/>
  <c r="J1518" i="7"/>
  <c r="K1519" i="7"/>
  <c r="J1521" i="7"/>
  <c r="J1522" i="7"/>
  <c r="K1523" i="7"/>
  <c r="J1525" i="7"/>
  <c r="K1526" i="7"/>
  <c r="K1527" i="7"/>
  <c r="K1515" i="7" s="1"/>
  <c r="J1531" i="7"/>
  <c r="J1532" i="7"/>
  <c r="K1533" i="7"/>
  <c r="J1535" i="7"/>
  <c r="K1536" i="7"/>
  <c r="J1538" i="7"/>
  <c r="K1539" i="7"/>
  <c r="K1540" i="7"/>
  <c r="K1529" i="7" s="1"/>
  <c r="J1544" i="7"/>
  <c r="J1545" i="7"/>
  <c r="K1546" i="7"/>
  <c r="J1548" i="7"/>
  <c r="K1549" i="7"/>
  <c r="J1551" i="7"/>
  <c r="K1552" i="7"/>
  <c r="K1553" i="7"/>
  <c r="K1542" i="7" s="1"/>
  <c r="J1557" i="7"/>
  <c r="J1558" i="7"/>
  <c r="K1559" i="7"/>
  <c r="J1561" i="7"/>
  <c r="K1562" i="7"/>
  <c r="J1564" i="7"/>
  <c r="K1565" i="7"/>
  <c r="K1566" i="7"/>
  <c r="K1555" i="7" s="1"/>
  <c r="J1570" i="7"/>
  <c r="J1571" i="7"/>
  <c r="K1572" i="7"/>
  <c r="J1574" i="7"/>
  <c r="J1575" i="7"/>
  <c r="K1576" i="7"/>
  <c r="J1578" i="7"/>
  <c r="K1579" i="7"/>
  <c r="K1580" i="7"/>
  <c r="K1568" i="7" s="1"/>
  <c r="J1584" i="7"/>
  <c r="J1585" i="7"/>
  <c r="K1586" i="7"/>
  <c r="J1588" i="7"/>
  <c r="J1589" i="7"/>
  <c r="K1590" i="7"/>
  <c r="J1592" i="7"/>
  <c r="K1593" i="7"/>
  <c r="K1594" i="7"/>
  <c r="K1582" i="7" s="1"/>
  <c r="J1598" i="7"/>
  <c r="J1599" i="7"/>
  <c r="K1600" i="7"/>
  <c r="J1602" i="7"/>
  <c r="J1603" i="7"/>
  <c r="K1604" i="7"/>
  <c r="J1606" i="7"/>
  <c r="K1607" i="7"/>
  <c r="K1608" i="7"/>
  <c r="K1596" i="7" s="1"/>
  <c r="J1612" i="7"/>
  <c r="J1613" i="7"/>
  <c r="K1614" i="7"/>
  <c r="J1616" i="7"/>
  <c r="K1617" i="7"/>
  <c r="J1619" i="7"/>
  <c r="K1620" i="7"/>
  <c r="K1621" i="7"/>
  <c r="K1610" i="7" s="1"/>
  <c r="J1625" i="7"/>
  <c r="K1626" i="7"/>
  <c r="J1628" i="7"/>
  <c r="K1629" i="7"/>
  <c r="J1631" i="7"/>
  <c r="K1632" i="7"/>
  <c r="K1633" i="7"/>
  <c r="K1623" i="7" s="1"/>
  <c r="J1637" i="7"/>
  <c r="J1638" i="7"/>
  <c r="K1639" i="7"/>
  <c r="J1641" i="7"/>
  <c r="K1642" i="7"/>
  <c r="J1644" i="7"/>
  <c r="K1645" i="7"/>
  <c r="K1646" i="7"/>
  <c r="K1635" i="7" s="1"/>
  <c r="J1650" i="7"/>
  <c r="J1651" i="7"/>
  <c r="K1652" i="7"/>
  <c r="J1654" i="7"/>
  <c r="J1655" i="7"/>
  <c r="K1656" i="7"/>
  <c r="J1658" i="7"/>
  <c r="K1659" i="7"/>
  <c r="K1660" i="7"/>
  <c r="K1648" i="7" s="1"/>
  <c r="J1664" i="7"/>
  <c r="J1665" i="7"/>
  <c r="K1666" i="7"/>
  <c r="J1668" i="7"/>
  <c r="K1669" i="7"/>
  <c r="J1671" i="7"/>
  <c r="K1672" i="7"/>
  <c r="K1673" i="7"/>
  <c r="K1662" i="7" s="1"/>
  <c r="J1677" i="7"/>
  <c r="J1678" i="7"/>
  <c r="K1679" i="7"/>
  <c r="J1681" i="7"/>
  <c r="K1682" i="7"/>
  <c r="J1684" i="7"/>
  <c r="K1685" i="7"/>
  <c r="K1686" i="7"/>
  <c r="K1675" i="7" s="1"/>
  <c r="J1690" i="7"/>
  <c r="J1691" i="7"/>
  <c r="K1692" i="7"/>
  <c r="J1694" i="7"/>
  <c r="K1695" i="7"/>
  <c r="J1697" i="7"/>
  <c r="K1698" i="7"/>
  <c r="K1699" i="7"/>
  <c r="K1688" i="7" s="1"/>
  <c r="J1703" i="7"/>
  <c r="J1704" i="7"/>
  <c r="J1705" i="7"/>
  <c r="J1706" i="7"/>
  <c r="K1707" i="7"/>
  <c r="J1709" i="7"/>
  <c r="J1710" i="7"/>
  <c r="K1711" i="7"/>
  <c r="J1713" i="7"/>
  <c r="K1714" i="7"/>
  <c r="J1716" i="7"/>
  <c r="K1717" i="7"/>
  <c r="K1718" i="7"/>
  <c r="K1701" i="7" s="1"/>
  <c r="J1722" i="7"/>
  <c r="J1723" i="7"/>
  <c r="K1724" i="7"/>
  <c r="J1726" i="7"/>
  <c r="K1727" i="7"/>
  <c r="J1729" i="7"/>
  <c r="K1730" i="7"/>
  <c r="K1731" i="7"/>
  <c r="K1720" i="7" s="1"/>
  <c r="J1735" i="7"/>
  <c r="J1736" i="7"/>
  <c r="K1737" i="7"/>
  <c r="J1739" i="7"/>
  <c r="J1740" i="7"/>
  <c r="K1741" i="7"/>
  <c r="J1743" i="7"/>
  <c r="K1744" i="7"/>
  <c r="K1745" i="7"/>
  <c r="K1733" i="7" s="1"/>
  <c r="J1750" i="7"/>
  <c r="J1751" i="7"/>
  <c r="K1752" i="7"/>
  <c r="J1754" i="7"/>
  <c r="J1755" i="7"/>
  <c r="J1756" i="7"/>
  <c r="J1757" i="7"/>
  <c r="K1758" i="7"/>
  <c r="J1760" i="7"/>
  <c r="K1761" i="7"/>
  <c r="K1762" i="7"/>
  <c r="K1748" i="7" s="1"/>
  <c r="J1766" i="7"/>
  <c r="J1767" i="7"/>
  <c r="K1768" i="7"/>
  <c r="J1770" i="7"/>
  <c r="J1771" i="7"/>
  <c r="K1772" i="7"/>
  <c r="J1774" i="7"/>
  <c r="K1775" i="7"/>
  <c r="K1776" i="7"/>
  <c r="K1764" i="7" s="1"/>
  <c r="J1780" i="7"/>
  <c r="J1781" i="7"/>
  <c r="K1782" i="7"/>
  <c r="J1784" i="7"/>
  <c r="K1785" i="7"/>
  <c r="J1787" i="7"/>
  <c r="K1788" i="7"/>
  <c r="K1789" i="7"/>
  <c r="K1778" i="7" s="1"/>
  <c r="J1793" i="7"/>
  <c r="K1794" i="7"/>
  <c r="J1796" i="7"/>
  <c r="K1797" i="7"/>
  <c r="J1799" i="7"/>
  <c r="K1800" i="7"/>
  <c r="K1801" i="7"/>
  <c r="K1791" i="7" s="1"/>
  <c r="J1805" i="7"/>
  <c r="J1806" i="7"/>
  <c r="J1807" i="7"/>
  <c r="K1808" i="7"/>
  <c r="K1809" i="7"/>
  <c r="K1810" i="7"/>
  <c r="K1803" i="7" s="1"/>
  <c r="J1814" i="7"/>
  <c r="J1815" i="7"/>
  <c r="J1816" i="7"/>
  <c r="K1817" i="7"/>
  <c r="K1818" i="7"/>
  <c r="K1819" i="7"/>
  <c r="K1812" i="7" s="1"/>
  <c r="J1823" i="7"/>
  <c r="J1824" i="7"/>
  <c r="J1825" i="7"/>
  <c r="K1826" i="7"/>
  <c r="K1827" i="7"/>
  <c r="K1828" i="7"/>
  <c r="K1821" i="7" s="1"/>
  <c r="J1832" i="7"/>
  <c r="J1833" i="7"/>
  <c r="J1834" i="7"/>
  <c r="J1835" i="7"/>
  <c r="K1836" i="7"/>
  <c r="K1837" i="7"/>
  <c r="K1838" i="7"/>
  <c r="K1830" i="7" s="1"/>
  <c r="J1842" i="7"/>
  <c r="J1843" i="7"/>
  <c r="K1844" i="7"/>
  <c r="K1845" i="7"/>
  <c r="K1846" i="7"/>
  <c r="K1840" i="7" s="1"/>
  <c r="J1850" i="7"/>
  <c r="J1851" i="7"/>
  <c r="J1852" i="7"/>
  <c r="J1853" i="7"/>
  <c r="K1854" i="7"/>
  <c r="K1855" i="7"/>
  <c r="K1856" i="7"/>
  <c r="K1848" i="7" s="1"/>
  <c r="J1860" i="7"/>
  <c r="J1861" i="7"/>
  <c r="K1862" i="7"/>
  <c r="K1863" i="7"/>
  <c r="K1864" i="7"/>
  <c r="K1858" i="7" s="1"/>
  <c r="J1868" i="7"/>
  <c r="J1869" i="7"/>
  <c r="J1870" i="7"/>
  <c r="J1871" i="7"/>
  <c r="J1872" i="7"/>
  <c r="J1873" i="7"/>
  <c r="J1874" i="7"/>
  <c r="J1875" i="7"/>
  <c r="J1876" i="7"/>
  <c r="J1877" i="7"/>
  <c r="J1878" i="7"/>
  <c r="J1879" i="7"/>
  <c r="J1880" i="7"/>
  <c r="J1881" i="7"/>
  <c r="K1882" i="7"/>
  <c r="K1883" i="7"/>
  <c r="K1866" i="7" s="1"/>
  <c r="G15" i="9"/>
  <c r="G14" i="9" s="1"/>
  <c r="G22" i="9"/>
  <c r="G23" i="9"/>
  <c r="G26" i="9"/>
  <c r="G27" i="9"/>
  <c r="G28" i="9"/>
  <c r="G29" i="9"/>
  <c r="G30" i="9"/>
  <c r="G33" i="9"/>
  <c r="G34" i="9"/>
  <c r="G35" i="9"/>
  <c r="G38" i="9"/>
  <c r="G39" i="9"/>
  <c r="G42" i="9"/>
  <c r="G41" i="9" s="1"/>
  <c r="G45" i="9"/>
  <c r="G44" i="9" s="1"/>
  <c r="G48" i="9"/>
  <c r="G49" i="9"/>
  <c r="G52" i="9"/>
  <c r="G51" i="9" s="1"/>
  <c r="G55" i="9"/>
  <c r="G56" i="9"/>
  <c r="G59" i="9"/>
  <c r="G60" i="9"/>
  <c r="G61" i="9"/>
  <c r="G64" i="9"/>
  <c r="G63" i="9" s="1"/>
  <c r="G67" i="9"/>
  <c r="G66" i="9" s="1"/>
  <c r="G70" i="9"/>
  <c r="G71" i="9"/>
  <c r="G72" i="9"/>
  <c r="G73" i="9"/>
  <c r="G76" i="9"/>
  <c r="G75" i="9" s="1"/>
  <c r="G79" i="9"/>
  <c r="G80" i="9"/>
  <c r="G81" i="9"/>
  <c r="G84" i="9"/>
  <c r="G83" i="9" s="1"/>
  <c r="G87" i="9"/>
  <c r="G86" i="9" s="1"/>
  <c r="G90" i="9"/>
  <c r="G91" i="9"/>
  <c r="G94" i="9"/>
  <c r="G95" i="9"/>
  <c r="G96" i="9"/>
  <c r="G97" i="9"/>
  <c r="G100" i="9"/>
  <c r="G101" i="9"/>
  <c r="G102" i="9"/>
  <c r="G105" i="9"/>
  <c r="G104" i="9" s="1"/>
  <c r="G108" i="9"/>
  <c r="G107" i="9" s="1"/>
  <c r="G111" i="9"/>
  <c r="G112" i="9"/>
  <c r="G115" i="9"/>
  <c r="G114" i="9" s="1"/>
  <c r="G118" i="9"/>
  <c r="G119" i="9"/>
  <c r="G122" i="9"/>
  <c r="G123" i="9"/>
  <c r="G126" i="9"/>
  <c r="G125" i="9" s="1"/>
  <c r="G129" i="9"/>
  <c r="G130" i="9"/>
  <c r="G131" i="9"/>
  <c r="G134" i="9"/>
  <c r="G133" i="9" s="1"/>
  <c r="G137" i="9"/>
  <c r="G138" i="9"/>
  <c r="G141" i="9"/>
  <c r="G140" i="9" s="1"/>
  <c r="G144" i="9"/>
  <c r="G145" i="9"/>
  <c r="G148" i="9"/>
  <c r="G149" i="9"/>
  <c r="G150" i="9"/>
  <c r="G153" i="9"/>
  <c r="G154" i="9"/>
  <c r="G160" i="9"/>
  <c r="G161" i="9"/>
  <c r="G164" i="9"/>
  <c r="G165" i="9"/>
  <c r="G168" i="9"/>
  <c r="G167" i="9" s="1"/>
  <c r="G171" i="9"/>
  <c r="G170" i="9" s="1"/>
  <c r="G174" i="9"/>
  <c r="G173" i="9" s="1"/>
  <c r="G177" i="9"/>
  <c r="G178" i="9"/>
  <c r="G181" i="9"/>
  <c r="G182" i="9"/>
  <c r="G185" i="9"/>
  <c r="G184" i="9" s="1"/>
  <c r="G188" i="9"/>
  <c r="G189" i="9"/>
  <c r="G192" i="9"/>
  <c r="G193" i="9"/>
  <c r="G194" i="9"/>
  <c r="G195" i="9"/>
  <c r="G198" i="9"/>
  <c r="G197" i="9" s="1"/>
  <c r="G201" i="9"/>
  <c r="G202" i="9"/>
  <c r="G203" i="9"/>
  <c r="G204" i="9"/>
  <c r="G207" i="9"/>
  <c r="G208" i="9"/>
  <c r="G213" i="9"/>
  <c r="G212" i="9" s="1"/>
  <c r="G216" i="9"/>
  <c r="G217" i="9"/>
  <c r="G221" i="9"/>
  <c r="G222" i="9"/>
  <c r="G223" i="9"/>
  <c r="G226" i="9"/>
  <c r="G225" i="9" s="1"/>
  <c r="G229" i="9"/>
  <c r="G228" i="9" s="1"/>
  <c r="G232" i="9"/>
  <c r="G231" i="9" s="1"/>
  <c r="G235" i="9"/>
  <c r="G234" i="9" s="1"/>
  <c r="G238" i="9"/>
  <c r="G237" i="9" s="1"/>
  <c r="G245" i="9"/>
  <c r="G244" i="9" s="1"/>
  <c r="G248" i="9"/>
  <c r="G247" i="9" s="1"/>
  <c r="G251" i="9"/>
  <c r="G250" i="9" s="1"/>
  <c r="G254" i="9"/>
  <c r="G253" i="9" s="1"/>
  <c r="G257" i="9"/>
  <c r="G256" i="9" s="1"/>
  <c r="G260" i="9"/>
  <c r="G259" i="9" s="1"/>
  <c r="G263" i="9"/>
  <c r="G262" i="9" s="1"/>
  <c r="G266" i="9"/>
  <c r="G265" i="9" s="1"/>
  <c r="G269" i="9"/>
  <c r="G268" i="9" s="1"/>
  <c r="G272" i="9"/>
  <c r="G271" i="9" s="1"/>
  <c r="G275" i="9"/>
  <c r="G274" i="9" s="1"/>
  <c r="G278" i="9"/>
  <c r="G277" i="9" s="1"/>
  <c r="G281" i="9"/>
  <c r="G280" i="9" s="1"/>
  <c r="G284" i="9"/>
  <c r="G283" i="9" s="1"/>
  <c r="G287" i="9"/>
  <c r="G286" i="9" s="1"/>
  <c r="G290" i="9"/>
  <c r="G291" i="9"/>
  <c r="G292" i="9"/>
  <c r="G293" i="9"/>
  <c r="G294" i="9"/>
  <c r="G295" i="9"/>
  <c r="G298" i="9"/>
  <c r="G297" i="9" s="1"/>
  <c r="G301" i="9"/>
  <c r="G300" i="9" s="1"/>
  <c r="G304" i="9"/>
  <c r="G303" i="9" s="1"/>
  <c r="G307" i="9"/>
  <c r="G306" i="9" s="1"/>
  <c r="G314" i="9"/>
  <c r="G315" i="9"/>
  <c r="G318" i="9"/>
  <c r="G317" i="9" s="1"/>
  <c r="G321" i="9"/>
  <c r="G320" i="9" s="1"/>
  <c r="G328" i="9"/>
  <c r="G329" i="9"/>
  <c r="G330" i="9"/>
  <c r="G331" i="9"/>
  <c r="G332" i="9"/>
  <c r="G333" i="9"/>
  <c r="G334" i="9"/>
  <c r="G337" i="9"/>
  <c r="G336" i="9" s="1"/>
  <c r="G340" i="9"/>
  <c r="G339" i="9" s="1"/>
  <c r="G343" i="9"/>
  <c r="G342" i="9" s="1"/>
  <c r="G346" i="9"/>
  <c r="G345" i="9" s="1"/>
  <c r="G349" i="9"/>
  <c r="G348" i="9" s="1"/>
  <c r="G352" i="9"/>
  <c r="G351" i="9" s="1"/>
  <c r="G355" i="9"/>
  <c r="G354" i="9" s="1"/>
  <c r="G358" i="9"/>
  <c r="G357" i="9" s="1"/>
  <c r="G364" i="9"/>
  <c r="G365" i="9"/>
  <c r="G368" i="9"/>
  <c r="G369" i="9"/>
  <c r="G370" i="9"/>
  <c r="G373" i="9"/>
  <c r="G372" i="9" s="1"/>
  <c r="G376" i="9"/>
  <c r="G377" i="9"/>
  <c r="G378" i="9"/>
  <c r="G381" i="9"/>
  <c r="G380" i="9" s="1"/>
  <c r="G387" i="9"/>
  <c r="G386" i="9" s="1"/>
  <c r="G390" i="9"/>
  <c r="G391" i="9"/>
  <c r="G394" i="9"/>
  <c r="G393" i="9" s="1"/>
  <c r="G397" i="9"/>
  <c r="G396" i="9" s="1"/>
  <c r="G400" i="9"/>
  <c r="G399" i="9" s="1"/>
  <c r="G406" i="9"/>
  <c r="G405" i="9" s="1"/>
  <c r="H157" i="2"/>
  <c r="H158" i="2" s="1"/>
  <c r="H150" i="2"/>
  <c r="H149" i="2"/>
  <c r="H148" i="2"/>
  <c r="H147" i="2"/>
  <c r="H152" i="2" s="1"/>
  <c r="H141" i="2"/>
  <c r="H140" i="2"/>
  <c r="H139" i="2"/>
  <c r="H138" i="2"/>
  <c r="H137" i="2"/>
  <c r="H142" i="2" s="1"/>
  <c r="H131" i="2"/>
  <c r="H130" i="2"/>
  <c r="H129" i="2"/>
  <c r="H128" i="2"/>
  <c r="H127" i="2"/>
  <c r="H126" i="2"/>
  <c r="H125" i="2"/>
  <c r="H124" i="2"/>
  <c r="H123" i="2"/>
  <c r="H132" i="2" s="1"/>
  <c r="H115" i="2"/>
  <c r="H114" i="2"/>
  <c r="H117" i="2" s="1"/>
  <c r="H107" i="2"/>
  <c r="H106" i="2"/>
  <c r="H105" i="2"/>
  <c r="H104" i="2"/>
  <c r="H103" i="2"/>
  <c r="H102" i="2"/>
  <c r="H101" i="2"/>
  <c r="H100" i="2"/>
  <c r="H99" i="2"/>
  <c r="H98" i="2"/>
  <c r="H97" i="2"/>
  <c r="H96" i="2"/>
  <c r="H95" i="2"/>
  <c r="H94" i="2"/>
  <c r="H93" i="2"/>
  <c r="H92" i="2"/>
  <c r="H91" i="2"/>
  <c r="H90" i="2"/>
  <c r="H89" i="2"/>
  <c r="H88" i="2"/>
  <c r="H108" i="2" s="1"/>
  <c r="H81" i="2"/>
  <c r="H80" i="2"/>
  <c r="H79" i="2"/>
  <c r="H78" i="2"/>
  <c r="H77" i="2"/>
  <c r="H76" i="2"/>
  <c r="H75" i="2"/>
  <c r="H74" i="2"/>
  <c r="H73" i="2"/>
  <c r="H72" i="2"/>
  <c r="H71" i="2"/>
  <c r="H70" i="2"/>
  <c r="H69" i="2"/>
  <c r="H68" i="2"/>
  <c r="H67" i="2"/>
  <c r="H66" i="2"/>
  <c r="H65" i="2"/>
  <c r="H64" i="2"/>
  <c r="H63" i="2"/>
  <c r="H62" i="2"/>
  <c r="H61" i="2"/>
  <c r="H82" i="2" s="1"/>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56" i="2" s="1"/>
  <c r="H15" i="2"/>
  <c r="H14" i="2"/>
  <c r="H16" i="2" l="1"/>
  <c r="H160" i="2" s="1"/>
  <c r="G389" i="9"/>
  <c r="G375" i="9"/>
  <c r="G367" i="9"/>
  <c r="G363" i="9"/>
  <c r="G327" i="9"/>
  <c r="G313" i="9"/>
  <c r="G289" i="9"/>
  <c r="G220" i="9"/>
  <c r="G215" i="9"/>
  <c r="G206" i="9"/>
  <c r="G200" i="9"/>
  <c r="G191" i="9"/>
  <c r="G187" i="9"/>
  <c r="G180" i="9"/>
  <c r="G176" i="9"/>
  <c r="G163" i="9"/>
  <c r="G159" i="9"/>
  <c r="G152" i="9"/>
  <c r="G147" i="9"/>
  <c r="G143" i="9"/>
  <c r="G136" i="9"/>
  <c r="G128" i="9"/>
  <c r="G121" i="9"/>
  <c r="G117" i="9"/>
  <c r="G110" i="9"/>
  <c r="G99" i="9"/>
  <c r="G93" i="9"/>
  <c r="G89" i="9"/>
  <c r="G78" i="9"/>
  <c r="G69" i="9"/>
  <c r="G58" i="9"/>
  <c r="G54" i="9"/>
  <c r="G47" i="9"/>
  <c r="G37" i="9"/>
  <c r="G32" i="9"/>
  <c r="G25" i="9"/>
  <c r="G21" i="9"/>
</calcChain>
</file>

<file path=xl/sharedStrings.xml><?xml version="1.0" encoding="utf-8"?>
<sst xmlns="http://schemas.openxmlformats.org/spreadsheetml/2006/main" count="6574" uniqueCount="1050">
  <si>
    <t>PPT FLORIDABLANCA 106</t>
  </si>
  <si>
    <t>PRESSUPOST</t>
  </si>
  <si>
    <t>Preu</t>
  </si>
  <si>
    <t>Amidament</t>
  </si>
  <si>
    <t>Import</t>
  </si>
  <si>
    <t>Obra</t>
  </si>
  <si>
    <t>01</t>
  </si>
  <si>
    <t>PressupostFLORIDABLANCA 106</t>
  </si>
  <si>
    <t>Capítol</t>
  </si>
  <si>
    <t>ASCENSOR I SALA COMPTADORS</t>
  </si>
  <si>
    <t>Titol 3</t>
  </si>
  <si>
    <t xml:space="preserve"> ASCENSOR</t>
  </si>
  <si>
    <t>01.01.01</t>
  </si>
  <si>
    <t>PL23-9V30</t>
  </si>
  <si>
    <t>u</t>
  </si>
  <si>
    <t>Ascensor elèctric sense cambra de maquinària, sistema de tracció sense reductor i corba d'acceleració i desacceleració progressiva, velocitat 1 m/s, nivell de trànsit mig, per a 6 persones (càrrega màxima de 480 kg)8 parades (recorregut 21 m), habitacle de qualitat mitjana de mides 1250x1000 mm, embarcament doble a 180º amb portes automàtiques d'obertura central de 2+2 fulles d'acer inoxidable de 800x2000 mm, portes d'accés automàtiques d'obertura central de 2+2 fulles d'acer inoxidable de qualitat mitjana de mides 800x2000 mm, maniobra col·lectiva de baixada simple, amb marcatge CE segons REAL DECRETO 203/2016</t>
  </si>
  <si>
    <t>PLZ001</t>
  </si>
  <si>
    <t>m2</t>
  </si>
  <si>
    <t>Subestructura amb tancament de protecció per a ascensor, amb bastidors de perfil d'acer per a estructures laminats en calent, de 2,5 m d'alçària i reixat de malla ondulada acer de 20x20 mm de pas i d 2 mm, recolzats en muntants de perfils laminats i sòcol perimetral, acabat amb una capa d'imprimació antioxidant i dues capes d'esmalt sintètic</t>
  </si>
  <si>
    <t>TOTAL</t>
  </si>
  <si>
    <t>02</t>
  </si>
  <si>
    <t>OBRES COMPLEMENTARIES</t>
  </si>
  <si>
    <t>01.01.02</t>
  </si>
  <si>
    <t>P2140-H8DU</t>
  </si>
  <si>
    <t>Desmontaje de hoja de puerta interior de madera de 2 m2 de superficie, como máximo, con recuperación de herramientas, con medios manuales, acopio de material para su reutilización o restauración y carga de escombros sobre camión o contenedor</t>
  </si>
  <si>
    <t>P2143-4RQR</t>
  </si>
  <si>
    <t>Arranque de pavimento de piedra natural, con medios manuales, acopio para posterior aprovechamiento y carga manual de escombros sobre camión o contenedor</t>
  </si>
  <si>
    <t>P2145-4RHZ</t>
  </si>
  <si>
    <t>m</t>
  </si>
  <si>
    <t>Arrencada de barana metàl·lica de 90 a 110 cm d'alçària, amb mitjans manuals, aplec de material per a la seva reutilització i càrrega de runa sobre camió o contenidor</t>
  </si>
  <si>
    <t>P221E-AWE1</t>
  </si>
  <si>
    <t>m3</t>
  </si>
  <si>
    <t>Excavación de zanja en presencia de servicios hasta 2 m de profundidad, en roca de resistencia a la compresión media (25 a 50 MPa), realizada con miniexcavadora con martillo rompedor e con las tierras dejadas al borde</t>
  </si>
  <si>
    <t>P45C2-JT2O</t>
  </si>
  <si>
    <t>Formigonament de lloses amb formigó per armar, amb 20% de granulats de material reciclat de formigons, amb additiu hidròfug HRA - 40 / F / 10 / XC4 + XF3 amb una quantitat de ciment de 350 kg/m3 i relació aigua ciment =&lt; 0.45, abocat amb bomba</t>
  </si>
  <si>
    <t>P4E2-DWXT</t>
  </si>
  <si>
    <t>Formigonament per a fàbrica de blocs de morter de ciment, amb formigó per armar HA - 25 / B / 20 / XC1 amb una quantitat de ciment de 275 kg/m3 i relació aigua ciment =&lt; 0.6, col·locat manualment</t>
  </si>
  <si>
    <t>P4B8-D6QI</t>
  </si>
  <si>
    <t>kg</t>
  </si>
  <si>
    <t>Armadura per a lloses d'estructura AP500 SD d'acer en barres corrugades B500SD de límit elàstic &gt;= 500 N/mm2</t>
  </si>
  <si>
    <t>P61B0-45GR</t>
  </si>
  <si>
    <t>Paret per a tancament de gruix 20 cm amb bloc de formigó cel·lular curat en autoclau HCA, encadellat, categoria I, segons UNE-EN 771-4, de 625x250x200 mm i densitat 500 kg/m3, per a revestir, col·locat amb morter per a ram de paleta (T) segons UNE-EN 998-2</t>
  </si>
  <si>
    <t>P780-ELIZ</t>
  </si>
  <si>
    <t>Impermeabilització de parament amb polímer en dispersió aquosa amb una dotació de 3,5 kg/m2, aplicat amb amb rodet o llana</t>
  </si>
  <si>
    <t>P2253-547K</t>
  </si>
  <si>
    <t>Reblert de rasa o pou amb granulats de material reciclat mixt, en tongades de 25 cm com a màxim</t>
  </si>
  <si>
    <t>P3Z3-D53K</t>
  </si>
  <si>
    <t>Capa de neteja i anivellament de 10 cm de gruix amb formigó de neteja, amb una dosificació de 150 kg/m3 de ciment, consistència tova i grandària màxima del granulat 10 mm, HL-150/B/10, abocat des de camió</t>
  </si>
  <si>
    <t>P93Q-73HJ</t>
  </si>
  <si>
    <t>Solera de formigó HM-20/P / 20 / I de consistència plàstica, grandària màxima del granulat 20 mm, amb &gt;= 200 kg/m3 de ciment, additiu hidròfug, apte per a classe d'exposició I, de gruix 15 cm, abocat des de camió, capa drenant amb grava de pedrera de 50 a 70 mm de D, capa filtrant amb geotèxtil de polipropilè, C1+C2 + D1 segons CTE/DB-HS 2006</t>
  </si>
  <si>
    <t>P9BB-B347</t>
  </si>
  <si>
    <t>Paviment interior amb peces de pedra calcària nacional amb una cara polida i abrillantada, preu alt, de 30 mm de gruix i 1251 a 2500 cm2, col·locades amb adhesiu C2 TE (UNE-EN 12004) i rejuntat amb beurada CG2 (UNE-EN 13888)</t>
  </si>
  <si>
    <t>P9D5-366B</t>
  </si>
  <si>
    <t>Paviment interior, de rajola de gres extruït esmaltat de forma rectangular o quadrada, de 16 a 25 peces/m2, preu alt, grup AI-AIIa (UNE-EN 14411), col·locades amb adhesiu per a rajola ceràmica C1-E (UNE-EN 12004) i rejuntat amb beurada CG1 (UNE-EN 13888)</t>
  </si>
  <si>
    <t>P9ZA-4ZDF</t>
  </si>
  <si>
    <t>Rebaixat, polit i abrillantat del paviment de terratzo o pedra</t>
  </si>
  <si>
    <t>P214O-4RNZ</t>
  </si>
  <si>
    <t>Enderroc de sostre de bigueta de fusta, amb mitjans manuals i càrrega manual de runa sobre camió o contenidor</t>
  </si>
  <si>
    <t>P4C1-4SK8</t>
  </si>
  <si>
    <t>Muntatge i desmuntatge d'apuntalament de llosa d'escala amb puntal metàl·lic i tauló</t>
  </si>
  <si>
    <t>P4C3-4SK6</t>
  </si>
  <si>
    <t>Muntatge i desmuntatge d'apuntalament de sostre a una alçària &lt;= 5 m, amb puntal metàl·lic i tauló</t>
  </si>
  <si>
    <t>P214T-4RQF</t>
  </si>
  <si>
    <t>Enderroc d'envà de ceràmica de 5 cm de gruix, amb mitjans manuals i càrrega manual de runa sobre camió o contenidor</t>
  </si>
  <si>
    <t>P4524-ICHM</t>
  </si>
  <si>
    <t>Mur de formigó armat, per a deixar el formigó vist amb una quantia d'encofrat 6,66 m2/m3, formigó HA-25/B/10/IIa abocat amb bomba i armadura AP500 S d'acer en barres corrugades amb una quantia de 60 kg/m3</t>
  </si>
  <si>
    <t>P214X-HCP5</t>
  </si>
  <si>
    <t>Tall d'estructures de formigó en massa o armat, amb serra amb fil de diamant i càrrega manual i mecànica de runa sobre camió o contenidor</t>
  </si>
  <si>
    <t>P9G3-HVV8</t>
  </si>
  <si>
    <t>Tall amb serra de disc en esglaó de terrazo per a formació de junt de retracció de 6 a 8 mm d'amplària i fondària &gt;= 6 cm</t>
  </si>
  <si>
    <t>P4FF-EH2W</t>
  </si>
  <si>
    <t>Paret estructural per a revestir de 14 cm de gruix i resistència a compressió 6 N/mm2, de maó calat R-15, de 290x140x100 mm, per a revestir, categoria I, HD, segons la norma UNE-EN 771-1, col·locat amb ciment amb escòries de forn alt CEM III/B 32,5 R segons UNE-EN 197-1, en sacs</t>
  </si>
  <si>
    <t>P4531-4SQL</t>
  </si>
  <si>
    <t>Cèrcol de formigó armat, per a revestir amb una quantia d'encofrat 6 m2/m3, formigó HA-25/B/10/I abocat amb bomba i armadura AP500 S d'acer en barres corrugades amb una quantia de 80 kg/m3</t>
  </si>
  <si>
    <t>P811-3ENY</t>
  </si>
  <si>
    <t>Arrebossat reglejat sobre parament vertical interior, a 3,00 m d'alçària, com a màxim, amb morter de calç per a ús corrent (GP), de designació CSIII-W0, segons UNE-EN 998-1, deixat de regle</t>
  </si>
  <si>
    <t>P443-FHUA</t>
  </si>
  <si>
    <t>Acer S275JR segons UNE-EN 10025-2, per a biguetes formades per peça simple, en perfils laminats en calent sèrie IPN, IPE, HEB, HEA, HEM i UPN, treballat a taller i amb una capa d'imprimació antioxidant, col·locat a l'obra amb soldadura i cargols</t>
  </si>
  <si>
    <t>P446-DMAT</t>
  </si>
  <si>
    <t>Acer S275JR segons UNE-EN 10025-2, per a elements d'ancoratge formats per peça composta, en perfils laminats en calent sèrie IPN, IPE, HEB, HEA, HEM i UPN, treballat a taller i amb una capa d'imprimació antioxidant, col·locat a l'obra amb cargols</t>
  </si>
  <si>
    <t>P89H-4V76</t>
  </si>
  <si>
    <t>Pintat de parament vertical interior de ciment, amb pintura al silicat amb acabat llis, amb una capa de fons i dues d'acabat</t>
  </si>
  <si>
    <t>P89I-4V8R</t>
  </si>
  <si>
    <t>Pintat de parament horitzontal de guix, amb pintura plàstica amb acabat llis, amb una capa segelladora i dues d'acabat</t>
  </si>
  <si>
    <t>P7D6-613K</t>
  </si>
  <si>
    <t>Pintat ignífug de perfils d'acer amb una capa d'imprimació per a pintura intumescent i tres capes de pintura intumescent, amb un gruix total de 1500 µm</t>
  </si>
  <si>
    <t>PAS2-5R9B</t>
  </si>
  <si>
    <t>Porta tallafocs metàl·lica, EI2-C 90, una fulla batent, per a una llum de 80x205 cm, preu superior, col·locada</t>
  </si>
  <si>
    <t>P44F-42Z7</t>
  </si>
  <si>
    <t>Acer S355J0 segons UNE-EN 10025-2, per a traves formades per peça simple, en perfils laminats en calent sèrie L, LD, T, rodó, quadrat, rectangular i planxa, treballat a taller i amb una capa d'imprimació antioxidant, col·locat a l'obra amb soldadura i cargols</t>
  </si>
  <si>
    <t>P83Q3-8SXW</t>
  </si>
  <si>
    <t>Calaix registrable per revestiment vertical amb safata perfilada de planxa d'acer galvanitzada i lacada, a 3,00 m d'alçària, com a màxim, de 150 mm d'alçària i 1,2 mm de gruix amb una inèrcia entre 600 i 615 cm4 i una massa superficial entre 14 i 16 kg/m2, acabat llis, color d'especial, col·locat amb fixacions mecàniques</t>
  </si>
  <si>
    <t>PB1I-61U1</t>
  </si>
  <si>
    <t>Recol·locació i  reparació puntual de barana de perfils d'acer i passamà de fusta, amb suplement o substitució de travessers o brèndoles amb soldadura en l'obra, amb acabat pintat amb 2 capes d'emprimació antioxidant i 2 capes d'acabat amb pintura metàl·lica anticorrosiva</t>
  </si>
  <si>
    <t xml:space="preserve"> PATI D'ESCALA</t>
  </si>
  <si>
    <t>01.02</t>
  </si>
  <si>
    <t>P127-EKJO</t>
  </si>
  <si>
    <t>Muntatge i desmuntatge de bastida tubular metàl·lica fixa, formada per bastiments de 70 cm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i el transport amb un recorregut total màxim de 20 km</t>
  </si>
  <si>
    <t>P121-EKK0</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</si>
  <si>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per a seguretat i salut</t>
  </si>
  <si>
    <t>P214Q-4RPH</t>
  </si>
  <si>
    <t>Desmuntatge de claraboia de vidre armat amb mitjans manuals i càrrega manual de runa sobre camió o contenidor</t>
  </si>
  <si>
    <t>P214Q-4RQ1</t>
  </si>
  <si>
    <t>Arrencada de canaló de recollida d'aigües amb mitjans manuals i càrrega manual de runa sobre camió o contenidor</t>
  </si>
  <si>
    <t>P559-616J</t>
  </si>
  <si>
    <t>Claraboia amb estructura metàl·lica amb una repercussió de 4 kg/m2 d'acer S275JR amb perfils laminats en calent col·locats a l'obra pintats a l'esmalt sintètic i vidre imprès de 18 a 20 mm de gruix, segellat amb massilla de silicona. No inclou bastida</t>
  </si>
  <si>
    <t>PQZ3-HAAL</t>
  </si>
  <si>
    <t>Xarxa anti-coloms per a buits de fins a 16 m2, de polietilè, de color negre, teixida en quadrícula de 50x50 mm, muntada sobre cables d'acer inoxidable de 2,5 mm de D i fixada mecànicament al parament</t>
  </si>
  <si>
    <t>P447-DMDF</t>
  </si>
  <si>
    <t>Acer S275JR segons UNE-EN 10025-2, en perfils laminats en calent sèrie L, LD, T, rodó, quadrat, rectangular i planxa, treballat a taller i amb una capa d'imprimació antioxidant, per a reforç d'elements d'encastament, recolzament i rigiditzadors, col·locat a l'obra amb soldadura</t>
  </si>
  <si>
    <t>P4FN-4SMK</t>
  </si>
  <si>
    <t>Reparació de fissures en obra de fàbrica en paret feta amb obra ceràmica, previ repicat i sanejament dels elements soltos, segellat amb morter mixt 1:2:10, càrrega manual de runa sobre contenidor</t>
  </si>
  <si>
    <t>P8R9-HAOF</t>
  </si>
  <si>
    <t>Consolidació de suport de capa pictòrica, amb mitjans compatibles, per impregnació de productes consolidants líquids. Grau de dificultat baix, amb la intervenció del conservador-restaurador</t>
  </si>
  <si>
    <t>P882-4UD5</t>
  </si>
  <si>
    <t>Estucat en fred, sobre parament vertical interior enguixat, amb morter de resines sintètiques i granulat seleccionat, aplicat amb espàtula amb imprimació prèvia per a estucat en fred i acabat polit amb una capa de vernís protector</t>
  </si>
  <si>
    <t>P4F9-AJRA</t>
  </si>
  <si>
    <t>Cosit estàtic en element d'obra de fàbrica de paret de maçoneria amb grapa d'armadura d'acer en barres corrugades B500S, col·locada en l'orifici fet a l'obra i reblert amb injecció de morter polimèric de ciment amb resines sintètiques i fibres, fluid i de retracció controlada</t>
  </si>
  <si>
    <t>KKK15251</t>
  </si>
  <si>
    <t>Reixeta de ventilació estampada alumini de 20x50 cm, fixada mecànicament.
Criteri d'amidament: Unitat de quantitat instal·lada, mesurada segons les especificacions de la DT.</t>
  </si>
  <si>
    <t>P89R-4W4X</t>
  </si>
  <si>
    <t>Pintat de tub de coure, a l'esmalt sintètic, amb una capa d'imprimació fosfatant i dues d'acabat de 2 a 4'' de diàmetre, com a màxim</t>
  </si>
  <si>
    <t>PY04-5T01</t>
  </si>
  <si>
    <t>Formació de banc d'obra revestit amb fusta sota escala. Inclou repicat de superficie sota escala, formació de calaix per banc, revestiment de guix a tota la superficie i folrat amb fusta natural tractada per seient segons indicacions de la DF</t>
  </si>
  <si>
    <t>PB33-H8UM</t>
  </si>
  <si>
    <t>Reixa per a forat de forma rectangular amb bastiment exterior amb pletines d'acer de 30x5 mm i malla de filferros d'ace, teixit llis, de 3 mm de diàmetre i pas de malla de 25 mm, fixada amb fixacions mecàniques. Amb acabat pintat amb 2 capes d'emprimació antioxidant i 2 amb pintura metàl·lica anticorrosiva</t>
  </si>
  <si>
    <t>P894-4V98</t>
  </si>
  <si>
    <t>Pintat de barana i reixa d'acer de barrots separats 10 cm, amb esmalt sintètic, amb dues capes d'imprimació antioxidant i 2 d'acabat</t>
  </si>
  <si>
    <t>P824-3R7W</t>
  </si>
  <si>
    <t>Enrajolat de parament vertical interior a una alçària &lt;= 3 m amb rajola de gres porcellànic premsat sense esmaltar ni polir de forma rectangular o quadrada, d'1 a 5 peces/m2, preu alt, grup BIa (UNE-EN 14411), col·locades amb adhesiu per a rajola ceràmica C2 (UNE-EN 12004) i rejuntat amb beurada CG2 (UNE-EN 13888)</t>
  </si>
  <si>
    <t>03</t>
  </si>
  <si>
    <t xml:space="preserve"> INSTAL·LACIONS</t>
  </si>
  <si>
    <t>INSTAL·LACIÓ ELÈCTRICA i IL·LUMINACIÓ</t>
  </si>
  <si>
    <t>01.03.01</t>
  </si>
  <si>
    <t>PG19-DGH9</t>
  </si>
  <si>
    <t>Caixa general de protecció de polièster reforçat amb fibra de vidre, de 400 A, segons esquema Unesa número 7, seccionable en càrrega (BUC), inclosa base portafusibles trifàsica (sense fusibles), neutre seccionable, borns de connexió i grau de protecció IP-43, IK09, muntada superficialment</t>
  </si>
  <si>
    <t>PG1C-DXXH</t>
  </si>
  <si>
    <t>Centralització de comptadors elèctrics de tres mòduls, per a 7 comptadors monofàsics i per a 2 comptadors trifàsics, muntada</t>
  </si>
  <si>
    <t>PH01-61UR</t>
  </si>
  <si>
    <t>Instal·lació d'enllumenat de replà d'escala amb 2 llums decoratives tipus aplic amb detector de presència, amb obertura de regata, formació d'encasts, tub corrugat de PVC de DN 16 mm, conductors de coure de designació [null] d'1,5 mm2 de secció, caixa de derivació quadrada de 90x90 mm col·locada encastada, polsador i part proporcional del quadre elèctric del minuter</t>
  </si>
  <si>
    <t>PG25-AZHV</t>
  </si>
  <si>
    <t>Canal aislante de PVC, con 1 tapa para distribución, de 60x 230 mm, con 2 compartimentos, de color blanco, montada sobre paramentos</t>
  </si>
  <si>
    <t>PGD1-E3BT</t>
  </si>
  <si>
    <t>Piqueta de connexió a terra d'acer, amb recobriment de coure 300 µm de gruix, de 1500 mm llargària de 14,6 mm de diàmetre, clavada a terra</t>
  </si>
  <si>
    <t>PGD4-614N</t>
  </si>
  <si>
    <t>Punt de connexió a terra amb pont seccionador de platina de coure, muntat en caixa estanca i col·locat superficialment</t>
  </si>
  <si>
    <t>PG75-6NSB</t>
  </si>
  <si>
    <t>Programador electrònic de tipus universal, de 230 V, amb contactes de sortida de 1000 W per a càrregues resistives i de 1000 W per a càrregues inductives, interval mínim de programació d'1 min, encastat</t>
  </si>
  <si>
    <t>PG47-EOHJ</t>
  </si>
  <si>
    <t>Interruptor automàtic magnetotèrmic de 16 A d'intensitat nominal, tipus PIA corba C, tripolar (3P), de 6000 A de poder de tall segons UNE-EN 60898 i de 10 kA de poder de tall segons UNE-EN 60947-2, de 3 mòduls DIN de 18 mm d'amplària, muntat en perfil DIN</t>
  </si>
  <si>
    <t>PG47-EOHP</t>
  </si>
  <si>
    <t>Interruptor automàtic magnetotèrmic de 63 A d'intensitat nominal, tipus PIA corba C, tripolar (3P), de 6000 A de poder de tall segons UNE-EN 60898 i de 10 kA de poder de tall segons UNE-EN 60947-2, de 3 mòduls DIN de 18 mm d'amplària, muntat en perfil DIN</t>
  </si>
  <si>
    <t>PG2P-6SYZ</t>
  </si>
  <si>
    <t>Tub rígid de plàstic sense halògens, de 40 mm de diàmetre nominal, aïllant i no propagador de la flama, amb una resistència a l'impacte de 2 J, resistència a compressió de 1250 N i una rigidesa dielèctrica de 2000 V, amb unió endollada i muntat superficialment</t>
  </si>
  <si>
    <t>PH57-B3DE</t>
  </si>
  <si>
    <t>Luz de emergencia con lámpara led, con una vida útil de 100000 h, permanente y no estanca con grado de protección IP4X, aislamiento clase II, con un flujo aproximado de 440 a 470 lm, 1 h de autonomía, con funcionamiento centralizado de forma rectangular con difusor y cuerpo de policarbonato, precio alto, colocado superficial</t>
  </si>
  <si>
    <t>PG70-HAWH</t>
  </si>
  <si>
    <t>Interruptor detector de movimiento, empotrable en techo, para un máximo de 3000 W de cargas resistivas y 1300 W de cargas inductivas y 230 V de tensión de alimentación, de 10 a 300 s de tiempo de desconexión, sensibilidad de activación de 5 a 120 lux, cobertura 360º y 7 m de diámetro, con tapa y envejecedor, precio medio, empotrado en falso techo</t>
  </si>
  <si>
    <t>PG4G-9GYQ</t>
  </si>
  <si>
    <t>Protector para sobretensiones permanentes y transitorias con IGA integrado de intensidad nominal 63 A, tetrapolar (3P+N), PIA curva C, de poder de corte según UNE-EN 60898 de 6000 A, intensidad máxima transitoria 15 kA, montado en perfil DIN</t>
  </si>
  <si>
    <t>PG6O-77RT</t>
  </si>
  <si>
    <t>Toma de corriente bipolar com toma de tierra lateral, de superficie(2P+T), 16 A 250 V, con tapa, con grado de protección IP-44, precio alto, empotrada</t>
  </si>
  <si>
    <t>PK20-613O</t>
  </si>
  <si>
    <t>Armari de xapa d'acer galvanitzat, amb porta de dues fulles batents amb obertura cap a l'exterior, de mides 1930x1050x400 mm i capacitat per a 12 comptadors, amb reixetes de ventilació i pany i clau segons normes de la companyia subministradora</t>
  </si>
  <si>
    <t>PG33-E7BH</t>
  </si>
  <si>
    <t>Cable con conductor de cobre de tensión asignada0,6/ 1kV, de designación RZ1-K (AS), construcción según norma UNE 21123-4, tripolar, de sección 3x16 mm2, con cubierta del cable de poliolefinas, clase de reacción al fuego Cca-s1b, d1, a1 según la norma UNE-EN 50575 con baja emisión humos, + cable de mando, colocado en tubo</t>
  </si>
  <si>
    <t>PG33-E5YL</t>
  </si>
  <si>
    <t>Cable con conductor de cobre de tensión asignada0,6/ 1kV, de designación RZ1-K (AS), construcción según norma UNE 21123-4, unipolar, de sección 1x35 mm2, con cubierta del cable de poliolefinas, clase de reacción al fuego Cca-s1b, d1, a1 según la norma UNE-EN 50575 con baja emisión humos, colocado superficialmente</t>
  </si>
  <si>
    <t>PG33-E7BJ</t>
  </si>
  <si>
    <t>Cable con conductor de cobre de tensión asignada0,6/ 1kV, de designación RZ1-K (AS), construcción según norma UNE 21123-4, tripolar, de sección 3x35 mm2, con cubierta del cable de poliolefinas, clase de reacción al fuego Cca-s1b, d1, a1 según la norma UNE-EN 50575 con baja emisión humos, + cable de mando, colocado en tubo</t>
  </si>
  <si>
    <t>PG2N-EUJC</t>
  </si>
  <si>
    <t>Tub corbable corrugat de polietilè, de doble capa, llisa la interior i corrugada l'exterior, de 63 mm de diàmetre nominal, aïllant i no propagador de la flama, resistència a l'impacte de 20 J, resistència a compressió de 450 N, muntat com a canalització soterrada</t>
  </si>
  <si>
    <t>PH11-AZWP</t>
  </si>
  <si>
    <t>Llumenera decorativa tipus downlight d'alumini amb 4 leds, de 6 W de potència de la llumenera, amb font d'alimentació, muntada superficialment</t>
  </si>
  <si>
    <t>INSTAL·LACIÓ AIGUA</t>
  </si>
  <si>
    <t>01.03.02</t>
  </si>
  <si>
    <t>PF56-FJCZ</t>
  </si>
  <si>
    <t>Tubo de cobre R250 (semiduro) de 28 mm de diámetro nominal, de 1,5 mm de espesor, según la norma UNE-EN 1057, soldado por capilaridad, con grado de dificultad alto y colocado superficialmente</t>
  </si>
  <si>
    <t>PHB0-AI54</t>
  </si>
  <si>
    <t>Desplaçament de batería columna de acero inoxidable existent para contadores de agua, des de posició existent a la nova posició segons documentació gràfica, conectada a las derivaciones individuales y al ramal principal. Inclou el desmontatge de la bateria existent, demolició de paviment, extenció del tub d'alimentació fins a nova posició, maniguets i brides necesaries per la seva correcta execució, reblert de rasa, paviment no inclós. Muntatge dels comptadors, instal·lació de mesura de companya i comprobació del correcte servei.</t>
  </si>
  <si>
    <t>OBRES I AJUDES</t>
  </si>
  <si>
    <t>01.03.03</t>
  </si>
  <si>
    <t>P21DC-HBIT</t>
  </si>
  <si>
    <t>Desmontaje para sustitución de línea eléctrica extendida sobre bandejas o canales, conductores de cobre o aluminio, con aislamiento y cubierta o sin, unipolares o multipolares, de sección entre 10 mm2 y 35 mm2, con medios manuales y carga manual de escombros sobre camión o contenedor</t>
  </si>
  <si>
    <t>P21GH-HIH5</t>
  </si>
  <si>
    <t>Arrencada de quadre elèctric superficial amb mitjans manuals i càrrega manual sobre camió o contenidor</t>
  </si>
  <si>
    <t>P221E-AWE7</t>
  </si>
  <si>
    <t>Excavació de rasa en presència de serveis fins a 2 m de fondària, en terreny compacte (SPT 20-50), realitzada amb mitjans manuals i amb les terres deixades a la vora</t>
  </si>
  <si>
    <t>K21H1011</t>
  </si>
  <si>
    <t>Arrencada de llumenera superficial, amb mitjans manuals i càrrega manual sobre camió o contenidor</t>
  </si>
  <si>
    <t>P2142-4RMZ</t>
  </si>
  <si>
    <t>Raspat de pintura vella en volta, amb mitjans manuals i càrrega manual de runa sobre camió o contenidor</t>
  </si>
  <si>
    <t>PY05-5CIS</t>
  </si>
  <si>
    <t>Obertura de regata en paret de maçoneria, amb mitjans manuals i tapada amb morter de ciment 1:4</t>
  </si>
  <si>
    <t>PY30-615B</t>
  </si>
  <si>
    <t>Formació de passamurs amb tub de PVC de diàmetre 90 mm i d'1 m de llargària, com a màxim</t>
  </si>
  <si>
    <t>PD79-ELKV</t>
  </si>
  <si>
    <t>Clavegueró amb tub de PVC-U de paret massissa per a sanejament amb pressió, de DN 110 mm i de PN 6 bar segons norma UNE-EN 1456-1, sobre llit de sorra de 15 cm de gruix</t>
  </si>
  <si>
    <t>P21GN-4RUJ</t>
  </si>
  <si>
    <t>Arrencada de llumenera interior suspesa, a una alçària &gt; 3 m, amb mitjans manuals i càrrega manual sobre camió o contenidor</t>
  </si>
  <si>
    <t>04</t>
  </si>
  <si>
    <t>COBERTA</t>
  </si>
  <si>
    <t>01.04</t>
  </si>
  <si>
    <t>P780-H3R7</t>
  </si>
  <si>
    <t>Impermeabilització de parament amb cautxú líquid sintètic, amb una dotació 2,5 kg/m2, amb fibres, prévia imprimació, aplicat amb amb rodet o llana</t>
  </si>
  <si>
    <t>P81H-61SK</t>
  </si>
  <si>
    <t>Sanejament de sòcol exterior amb arrebossat, repicat, neteja i raspallat de l'antic revestiment, amb buidat dels junts fins a 3 cm de fondaria, i capa d'acabat amb arrebossat de drenatge de morter porós drenant reglejat remolinat i raspat, aplicat en dues capes, amb un gruix mínim de 3 cm</t>
  </si>
  <si>
    <t>P89H-4V75</t>
  </si>
  <si>
    <t>Pintat de parament vertical exterior de ciment, amb pintura al silicat amb acabat llis, i pigments, amb una capa de fons d'imprimació neutralitzadora, una d'imprimació fixadora i dues d'acabat</t>
  </si>
  <si>
    <t>GR</t>
  </si>
  <si>
    <t>GE GESTIONS I LEGALITZACIONS</t>
  </si>
  <si>
    <t>01.GR</t>
  </si>
  <si>
    <t>4G110X</t>
  </si>
  <si>
    <t xml:space="preserve">Legalització eléctrica (Certificació) de l'edifici amb memoria técnica segellada per Ministeri d'Industria amb les gestions necesaries per la seva obtenció.
 </t>
  </si>
  <si>
    <t>4G11IE0Z</t>
  </si>
  <si>
    <t xml:space="preserve">Identificació de comptadors d'aigua per part de la companya. Inclou les gestions necesaries per l'identificació.
 </t>
  </si>
  <si>
    <t>P2R6-4I5O</t>
  </si>
  <si>
    <t>Càrrega amb mitjans manuals i transport de residus inerts o no especials a instal·lació autoritzada de gestió de residus, amb contenidor de 8 m3 de capacitat</t>
  </si>
  <si>
    <t>PE001</t>
  </si>
  <si>
    <t>Projecte elèctric previ a centralització de comptadors</t>
  </si>
  <si>
    <t>EC001</t>
  </si>
  <si>
    <t xml:space="preserve">Estudi cromàtic paraments </t>
  </si>
  <si>
    <t>SS</t>
  </si>
  <si>
    <t>SEGURETAT I SALUT</t>
  </si>
  <si>
    <t>01.SS</t>
  </si>
  <si>
    <t>H16F10SS</t>
  </si>
  <si>
    <t>PA</t>
  </si>
  <si>
    <t>Seguretat i Salut per als riscos específics de l'obra</t>
  </si>
  <si>
    <t xml:space="preserve">IMPORT TOTAL DEL PRESSUPOST : </t>
  </si>
  <si>
    <t>Justificació d'elements</t>
  </si>
  <si>
    <t>Nº</t>
  </si>
  <si>
    <t>Codi</t>
  </si>
  <si>
    <t>U.A.</t>
  </si>
  <si>
    <t>Descripció</t>
  </si>
  <si>
    <t>Element compost</t>
  </si>
  <si>
    <t>B07F-0LT4</t>
  </si>
  <si>
    <t>Mortero de cemento pórtland con caliza CEM II/B-L y arena, con 250 kg/m3 de cemento, con una proporción en volumen 1:6 y 5 N/mm2 de resistencia a compresión, elaborado en obra</t>
  </si>
  <si>
    <t>Rend.:</t>
  </si>
  <si>
    <t>Mà d'obra</t>
  </si>
  <si>
    <t>A0E-000A</t>
  </si>
  <si>
    <t>h</t>
  </si>
  <si>
    <t>Manobre especialista</t>
  </si>
  <si>
    <t>/R</t>
  </si>
  <si>
    <t>x</t>
  </si>
  <si>
    <t>=</t>
  </si>
  <si>
    <t>Subtotal mà d'obra</t>
  </si>
  <si>
    <t>Maquinària</t>
  </si>
  <si>
    <t>C176-00FX</t>
  </si>
  <si>
    <t>Formigonera de 165 l</t>
  </si>
  <si>
    <t>Subtotal maquinària</t>
  </si>
  <si>
    <t>Material</t>
  </si>
  <si>
    <t>B03L-05N7</t>
  </si>
  <si>
    <t>t</t>
  </si>
  <si>
    <t>Sorra de pedrera per a morters</t>
  </si>
  <si>
    <t>B055-067M</t>
  </si>
  <si>
    <t>Ciment pòrtland amb filler calcari CEM II/B-L 32,5 R segons UNE-EN 197-1, en sacs</t>
  </si>
  <si>
    <t>B011-05ME</t>
  </si>
  <si>
    <t>Aigua</t>
  </si>
  <si>
    <t>Subtotal material</t>
  </si>
  <si>
    <t>Cost directe</t>
  </si>
  <si>
    <t>Despeses auxiliars</t>
  </si>
  <si>
    <t>%</t>
  </si>
  <si>
    <t>Total</t>
  </si>
  <si>
    <t>B07F-0LT5</t>
  </si>
  <si>
    <t>Morter de ciment pòrtland amb filler calcari CEM II/B-L i sorra, amb 380 kg/m3 de ciment, amb una proporció en volum 1:4 i 10 N/mm2 de resistència a compressió, elaborat a l'obra</t>
  </si>
  <si>
    <t>B07F-0LT6</t>
  </si>
  <si>
    <t>Morter mixt de ciment pòrtland amb filler calcari CEM II/B-L, calç i sorra, amb 200 kg/m3 de ciment, amb una proporció en volum 1:2:10 i 2,5 N/mm2 de resistència a compressió, elaborat a l'obra</t>
  </si>
  <si>
    <t>B054-06DH</t>
  </si>
  <si>
    <t>Calç aèria hidratada CL 90-S, en sacs</t>
  </si>
  <si>
    <t>B07G-0MRH</t>
  </si>
  <si>
    <t>Morter de ciment amb ciment amb escòries de forn alt CEM III i sorra, amb additiu inclusor aire/plastificant i 380 kg/m3 de ciment, amb una proporció en volum 1:4 i 10 N/mm2 de resistència a compressió, elaborat a l'obra</t>
  </si>
  <si>
    <t>B055-068E</t>
  </si>
  <si>
    <t>Ciment amb escòries de forn alt CEM III/B 32,5 R segons UNE-EN 197-1, en sacs</t>
  </si>
  <si>
    <t>B081-06U6</t>
  </si>
  <si>
    <t>Additiu inclusor aire/plastificant per a morter, segons la norma UNE-EN 934-3</t>
  </si>
  <si>
    <t>B0B6-107E</t>
  </si>
  <si>
    <t>Acer en barres corrugades elaborat a l'obra i manipulat a taller B500S, de límit elàstic &gt;= 500 N/mm2</t>
  </si>
  <si>
    <t>A0F-000I</t>
  </si>
  <si>
    <t>Oficial 1a ferrallista</t>
  </si>
  <si>
    <t>A01-FEP0</t>
  </si>
  <si>
    <t>Ajudant ferrallista</t>
  </si>
  <si>
    <t>B0AM-078F</t>
  </si>
  <si>
    <t>Filferro recuit de diàmetre 1,3 mm</t>
  </si>
  <si>
    <t>B0B7-106Q</t>
  </si>
  <si>
    <t>Acer en barres corrugades B500S de límit elàstic &gt;= 500 N/mm2</t>
  </si>
  <si>
    <t>B0B6-107I</t>
  </si>
  <si>
    <t>Acer en barres corrugades elaborat a l'obra i manipulat a taller B500SD, de límit elàstic &gt;= 500 N/mm2</t>
  </si>
  <si>
    <t>B0B7-106S</t>
  </si>
  <si>
    <t>Acer en barres corrugades B500SD de límit elàstic &gt;= 500 N/mm2</t>
  </si>
  <si>
    <t>B885-0ZM3</t>
  </si>
  <si>
    <t>Estuc de morter de calç i sorra de marbre blanc</t>
  </si>
  <si>
    <t>A0F-000H</t>
  </si>
  <si>
    <t>Oficial 1a estucador</t>
  </si>
  <si>
    <t>B054-06DK</t>
  </si>
  <si>
    <t>Calç aèria hidratada en pasta CL 90-S PL, en sacs</t>
  </si>
  <si>
    <t>B03L-05N0</t>
  </si>
  <si>
    <t>Sorra de marbre blanc</t>
  </si>
  <si>
    <t>Partida d'obra</t>
  </si>
  <si>
    <t>-DYD5</t>
  </si>
  <si>
    <t>Cable amb conductor de coure de tensió assignada inferior o igual a 450/750 V, de designació [null], construcció segons norma, [null], de secció [null]x1,5 mm2, amb aïllament de [null], classe de reacció al foc segons la norma UNE-EN 50575, col·locat en tub</t>
  </si>
  <si>
    <t>A01-FEPD</t>
  </si>
  <si>
    <t>Ajudant electricista</t>
  </si>
  <si>
    <t>A0F-000E</t>
  </si>
  <si>
    <t>Oficial 1a electricista</t>
  </si>
  <si>
    <t>-06E7</t>
  </si>
  <si>
    <t>Cable amb conductor de coure de tensió assignada inferior o igual a 450/750 V, de designació [null], construcció segons norma, [null], de secció [null]x1,5 mm2, amb aïllament de [null], classe de reacció al foc segons la norma UNE-EN 50575</t>
  </si>
  <si>
    <t>-DYDA</t>
  </si>
  <si>
    <t>Cable amb conductor de coure de tensió assignada inferior o igual a 450/750 V, de designació [null], construcció segons norma, [null], de secció [null]x2,5 mm2, amb aïllament de [null], classe de reacció al foc segons la norma UNE-EN 50575, col·locat en tub</t>
  </si>
  <si>
    <t>-06E8</t>
  </si>
  <si>
    <t>Cable amb conductor de coure de tensió assignada inferior o igual a 450/750 V, de designació [null], construcció segons norma, [null], de secció [null]x2,5 mm2, amb aïllament de [null], classe de reacció al foc segons la norma UNE-EN 50575</t>
  </si>
  <si>
    <t>P2142-4RMJ</t>
  </si>
  <si>
    <t>Repicat d'arrebossat de morter de ciment, amb mitjans manuals i càrrega manual de runa sobre camió o contenidor</t>
  </si>
  <si>
    <t>A0D-0007</t>
  </si>
  <si>
    <t>Peón</t>
  </si>
  <si>
    <t>P2143-4RR0</t>
  </si>
  <si>
    <t>Enderroc d'esglaó d'obra, amb compressor i càrrega manual de runa sobre camió o contenidor</t>
  </si>
  <si>
    <t>C111-0056</t>
  </si>
  <si>
    <t>Compressor amb dos martells pneumàtics</t>
  </si>
  <si>
    <t>P443-FHXD</t>
  </si>
  <si>
    <t>Acer S275JR segons UNE-EN 10025-2, per a biguetes formades per peça simple, en perfils laminats en calent sèrie L, LD, T, rodó, quadrat, rectangular i planxa, treballat a taller i amb una capa d'imprimació antioxidant, col·locat a l'obra amb soldadura</t>
  </si>
  <si>
    <t>A01-FEP1</t>
  </si>
  <si>
    <t>Ajudant soldador</t>
  </si>
  <si>
    <t>A0F-000Y</t>
  </si>
  <si>
    <t>Oficial 1a soldador</t>
  </si>
  <si>
    <t>C206-00DW</t>
  </si>
  <si>
    <t>Equip i elements auxiliars per a soldadura elèctrica</t>
  </si>
  <si>
    <t>B44Z-0M1J</t>
  </si>
  <si>
    <t>Acer S275JR segons UNE-EN 10025-2, format per peça simple, en perfils laminats en calent sèrie L, LD, T, rodó, quadrat, rectangular i planxa, treballat al taller per a col·locar amb soldadura i amb una capa d'imprimació antioxidant</t>
  </si>
  <si>
    <t>P447-DMDG</t>
  </si>
  <si>
    <t>Acer S275JR segons UNE-EN 10025-2, en perfils laminats en calent sèrie L, LD, T, rodó, quadrat, rectangular i planxa, treballat a taller i amb una capa d'imprimació antioxidant, col·locat a l'obra amb soldadura</t>
  </si>
  <si>
    <t>P4520-HML0</t>
  </si>
  <si>
    <t>Formigonament per a mur, amb formigó HA-25/B / 10 / IIa de consistència tova, grandària màxima del granulat 10 mm, amb &gt;= 275 kg/m3 de ciment, apte per a classe d'exposició IIa, abocat amb bomba</t>
  </si>
  <si>
    <t>A0F-000T</t>
  </si>
  <si>
    <t>Oficial 1a paleta</t>
  </si>
  <si>
    <t>C172-003J</t>
  </si>
  <si>
    <t>Camió amb bomba de formigonar</t>
  </si>
  <si>
    <t>B06E-11GQ</t>
  </si>
  <si>
    <t>Formigó HA-25/B / 10 / IIa de consistència tova, grandària màxima del granulat 10 mm, amb &gt;= 275 kg/m3 de ciment, apte per a classe d'exposició IIa</t>
  </si>
  <si>
    <t>P4534-3OCT</t>
  </si>
  <si>
    <t>Formigonament per a cèrcols, amb formigó HA-25/B / 10 / I de consistència tova, grandària màxima del granulat 10 mm, amb &gt;= 250 kg/m3 de ciment, apte per a classe d'exposició I, abocat amb bomba</t>
  </si>
  <si>
    <t>B06E-12D6</t>
  </si>
  <si>
    <t>Formigó HA-25/B / 10 / I de consistència tova, grandària màxima del granulat 10 mm, amb &gt;= 250 kg/m3 de ciment, apte per a classe d'exposició I</t>
  </si>
  <si>
    <t>P4B4-3FRH</t>
  </si>
  <si>
    <t>Armadura per a cèrcols AP500 S d'acer en barres corrugades B500S de límit elàstic &gt;= 500 N/mm2</t>
  </si>
  <si>
    <t>Subtotal element compost</t>
  </si>
  <si>
    <t>P4BC-43MV</t>
  </si>
  <si>
    <t>Armadura per a mur AP500 S d'acer en barres corrugades B500S de límit elàstic &gt;= 500 N/mm2</t>
  </si>
  <si>
    <t>P4D8-3UAF</t>
  </si>
  <si>
    <t>Muntatge i desmuntatge d'encofrat amb tauler de fusta de pi, per a cèrcols de directriu recta</t>
  </si>
  <si>
    <t>A0F-000F</t>
  </si>
  <si>
    <t>Oficial 1a encofrador</t>
  </si>
  <si>
    <t>A01-FEOZ</t>
  </si>
  <si>
    <t>Ajudant encofrador</t>
  </si>
  <si>
    <t>B0AK-07AS</t>
  </si>
  <si>
    <t>Clau acer</t>
  </si>
  <si>
    <t>B0D31-07P4</t>
  </si>
  <si>
    <t>Llata de fusta de pi</t>
  </si>
  <si>
    <t>B0D21-07OY</t>
  </si>
  <si>
    <t>Tauló de fusta de pi per a 10 usos</t>
  </si>
  <si>
    <t>B0D70-0CEP</t>
  </si>
  <si>
    <t>Tauler elaborat amb fusta de pi, de 22 mm de gruix, per a 10 usos</t>
  </si>
  <si>
    <t>B0D62-07PL</t>
  </si>
  <si>
    <t>cu</t>
  </si>
  <si>
    <t>Puntal metàl·lic i telescòpic per a 3 m d'alçària i 150 usos</t>
  </si>
  <si>
    <t>P4DG-3XPL</t>
  </si>
  <si>
    <t>Muntatge i desmuntatge d'una cara d'encofrat, amb plafó metàl·lic de 50x200 cm, per a murs de base rectilínia, encofrats a dues cares, d'alçària &lt;= 3 m, per a deixar el formigó vist</t>
  </si>
  <si>
    <t>B0DZ5-0F6R</t>
  </si>
  <si>
    <t>Part proporcional d'elements auxiliars per a plafons metàl·lics, de 50x200 cm</t>
  </si>
  <si>
    <t>B0DZ1-0ZLZ</t>
  </si>
  <si>
    <t>l</t>
  </si>
  <si>
    <t>Desencofrant</t>
  </si>
  <si>
    <t>B0D80-0CNR</t>
  </si>
  <si>
    <t>Plafó metàl·lic de 50x200 cm per a 20 usos</t>
  </si>
  <si>
    <t>P6A4-4SSH</t>
  </si>
  <si>
    <t>Reixat de malla ondulada d'acer, de 20 mm de pas de malla i D 2 mm, treballada i col·locada a l'obra</t>
  </si>
  <si>
    <t>A01-FEPB</t>
  </si>
  <si>
    <t>Ajudant manyà</t>
  </si>
  <si>
    <t>A0F-000P</t>
  </si>
  <si>
    <t>Oficial 1a manyà</t>
  </si>
  <si>
    <t>B0AH-0ZI1</t>
  </si>
  <si>
    <t>Tela metàl·lica de teixit doble de filferro ondulat i galvanitzat, de 20 mm de pas de malla i de D 2 mm</t>
  </si>
  <si>
    <t>P7B1-6Q3T</t>
  </si>
  <si>
    <t>Geotèxtil format per feltre de polipropilè teixit de 100 a 110 g/m2, col·locat sense adherir</t>
  </si>
  <si>
    <t>A0F-000D</t>
  </si>
  <si>
    <t>Oficial 1a col·locador</t>
  </si>
  <si>
    <t>A01-FEP3</t>
  </si>
  <si>
    <t>Ajudant col·locador</t>
  </si>
  <si>
    <t>B7B1-0KP6</t>
  </si>
  <si>
    <t>Geotèxtil format per feltre de polipropilè teixit de 100 a 110 g/m2</t>
  </si>
  <si>
    <t>P7B2-5RJA</t>
  </si>
  <si>
    <t>Làmina separadora de polietilè de 50 µm i 48 g/m2, col·locada no adherida</t>
  </si>
  <si>
    <t>B775-0KR4</t>
  </si>
  <si>
    <t>Vel de polietilè de gruix 50 µm i de pes 48 g/m2</t>
  </si>
  <si>
    <t>P7P1-BZ7G</t>
  </si>
  <si>
    <t>Arrebossat reglejat per a operacions de drenatge sobre parament vertical exterior, a 3,00 m d'alçària, com a màxim, amb morter porós drenant, 20 mm de gruix, remolinat i raspat</t>
  </si>
  <si>
    <t>B07A-12XY</t>
  </si>
  <si>
    <t>Morter porós drenant de ciment blanc i additiu inclusor d'aire</t>
  </si>
  <si>
    <t>P881-4WF2</t>
  </si>
  <si>
    <t>Estucat d'estuc de morter de calç i sorra de marbre blanc, col·locat mitjançant estesa sobre parament arrebossat, acabat lliscat</t>
  </si>
  <si>
    <t>A01-FEP7</t>
  </si>
  <si>
    <t>Ajudant estucador</t>
  </si>
  <si>
    <t>P894-4V9D</t>
  </si>
  <si>
    <t>Pintat de barana i reixa d'acer de barrots separats 12 cm, amb pintura de partícules metàl·liques, amb dues capes d'imprimació antioxidant i 2 d'acabat</t>
  </si>
  <si>
    <t>A01-FEP9</t>
  </si>
  <si>
    <t>Ajudant pintor</t>
  </si>
  <si>
    <t>A0F-000V</t>
  </si>
  <si>
    <t>Oficial 1a pintor</t>
  </si>
  <si>
    <t>B8Z6-0P2D</t>
  </si>
  <si>
    <t>Imprimació antioxidant</t>
  </si>
  <si>
    <t>B896-HYCS</t>
  </si>
  <si>
    <t>Pintura partícules metàl·liques</t>
  </si>
  <si>
    <t>P89C-392L</t>
  </si>
  <si>
    <t>Pintat de biga composta de perfils d'acer a l'esmalt sintètic, amb dues capes d'imprimació antioxidant i dues d'acabat</t>
  </si>
  <si>
    <t>B891-0P02</t>
  </si>
  <si>
    <t>Esmalt sintètic</t>
  </si>
  <si>
    <t>P89O-4UD6</t>
  </si>
  <si>
    <t>Pintat de reixa d'acer amb malla, amb esmalt sintètic, una capa d'imprimació antioxidant i dues capes d'acabat</t>
  </si>
  <si>
    <t>P924-DX73</t>
  </si>
  <si>
    <t>Subbase de 15 cm de gruix de grava de pedrera de pedra calcària, de 50 a 70 mm, amb estesa i piconatge del material</t>
  </si>
  <si>
    <t>C13A-00FR</t>
  </si>
  <si>
    <t>Compactador duplex manual de 700 kg</t>
  </si>
  <si>
    <t>B03J-0K8H</t>
  </si>
  <si>
    <t>Grava de pedrera de pedra calcària, de 50 a 70 mm</t>
  </si>
  <si>
    <t>P93M-JT3O</t>
  </si>
  <si>
    <t>Solera de formigó HM-20/P / 20 / I de consistència plàstica, grandària màxima del granulat 20 mm, amb &gt;= 200 kg/m3 de ciment, additiu hidròfug, apte per a classe d'exposició I, de gruix 15 cm, abocat des de camió</t>
  </si>
  <si>
    <t>B06E-12DO</t>
  </si>
  <si>
    <t>Formigó HM-20/P / 20 / I de consistència plàstica, grandària màxima del granulat 20 mm, amb &gt;= 200 kg/m3 de ciment, additiu hidròfug, apte per a classe d'exposició I</t>
  </si>
  <si>
    <t>P9BB-H57W</t>
  </si>
  <si>
    <t>Paviment interior i revestiment lateral, amb peces singulars de pedra calcària nacional amb una cara buixardada segons indicacions de la DF, preu superior, de 40 mm de gruix i 1251 a 2500 cm2, col·locada amb adhesiu C2 TE (UNE-EN 12004) i rejuntat amb beurada CG2 (UNE-EN 13888)</t>
  </si>
  <si>
    <t>B094-06TL</t>
  </si>
  <si>
    <t>Adhesiu cimentós tipus C2 TE segons norma UNE-EN 12004</t>
  </si>
  <si>
    <t>B053-1VF9</t>
  </si>
  <si>
    <t>Material per a rejuntat de rajoles ceràmiques CG2 segons norma UNE-EN 13888, de color</t>
  </si>
  <si>
    <t>B0G2-I131</t>
  </si>
  <si>
    <t>Pedra calcària nacional amb una cara buixardada, preu superior, de 40 mm de gruix amb aresta viva a les quatre vores</t>
  </si>
  <si>
    <t>P9VD-DRXJ</t>
  </si>
  <si>
    <t>Esglaó de pedra artificial rentada amb àcid de gra petit, preu alt, de dues peces, frontal i estesa, amb un cantell polit i abrillantat, i amb 2 tires davanteres de carborúndum, de 2 cm d'ample, col·locat a truc de maceta amb morter mixt 1:2:10</t>
  </si>
  <si>
    <t>B9C0-0HKK</t>
  </si>
  <si>
    <t>Beurada de color</t>
  </si>
  <si>
    <t>B056-06J5</t>
  </si>
  <si>
    <t>Ciment ràpid CNR4 en sacs</t>
  </si>
  <si>
    <t>B9V5-0JEG</t>
  </si>
  <si>
    <t>Esglaó de pedra artificial rentada amb àcid de gra petit, preu alt, de dues peces, frontal i estesa, amb un cantell polit i abrillantat, i amb 2 tires davanteres de carborúndum, de 2 cm d'ample</t>
  </si>
  <si>
    <t>PB11-HH41</t>
  </si>
  <si>
    <t xml:space="preserve">Muntatge de barana existent i previsment arrencada d'obra, col·locada amb fixacions mecàniques, i/o ancoratge amb perforació reblert de morter de reparació. </t>
  </si>
  <si>
    <t>A0F-000B</t>
  </si>
  <si>
    <t>Oficial 1a</t>
  </si>
  <si>
    <t>B0AP-07IU</t>
  </si>
  <si>
    <t>Tac d'acer de d 12 mm, amb cargol, volandera i femella d'acer inoxidable i 130 mm de llargària</t>
  </si>
  <si>
    <t>PB1H-611B</t>
  </si>
  <si>
    <t>Reparació puntual de barana de perfils d'acer, amb suplement o substitució de travessers o brèndoles, amb soldadura en l'obra</t>
  </si>
  <si>
    <t>C202-005P</t>
  </si>
  <si>
    <t>Talladora amb disc de carborúndum</t>
  </si>
  <si>
    <t>B44Z-0LWW</t>
  </si>
  <si>
    <t>Acer S235JRC segons UNE-EN 10025-2, format per peça simple, en perfils conformats en fred sèrie L, U, C, Z i omega, treballat al taller per a col·locar amb soldadura i amb una capa d'imprimació antioxidant</t>
  </si>
  <si>
    <t>PC1F-5NWV</t>
  </si>
  <si>
    <t>Vidre imprès incolor de gruix 18 a 20 mm, col·locat d'amb màstic sobre formigó, ceràmica o acer</t>
  </si>
  <si>
    <t>A0F-0010</t>
  </si>
  <si>
    <t>Oficial 1a vidrier</t>
  </si>
  <si>
    <t>BC18-0TLM</t>
  </si>
  <si>
    <t>Vidre imprès incolor de gruix 18 a 20 mm</t>
  </si>
  <si>
    <t>BCZ1-0WNY</t>
  </si>
  <si>
    <t>Màstic compatible per a envidriament</t>
  </si>
  <si>
    <t>PCZ2-5NLZ</t>
  </si>
  <si>
    <t>Segellat del junt vidre-acer amb massilla de silicona neutra, aplicat amb pistola manual amb imprimació prèvia específica</t>
  </si>
  <si>
    <t>B7J4-0GSI</t>
  </si>
  <si>
    <t>dm3</t>
  </si>
  <si>
    <t>Imprimació prèvia per a segellats de massilla de silicona neutra</t>
  </si>
  <si>
    <t>B7JE-0GTM</t>
  </si>
  <si>
    <t>Massilla per a segellats, d'aplicació amb pistola, de base silicona neutra monocomponent</t>
  </si>
  <si>
    <t>PG12-DH7C</t>
  </si>
  <si>
    <t>Caixa de derivació quadrada de plàstic, de 90x90 mm, amb grau de protecció IP-40, encastada</t>
  </si>
  <si>
    <t>BG12-0G6T</t>
  </si>
  <si>
    <t>Caixa de derivació quadrada de plàstic, de 90x90 mm, amb grau de protecció IP-40 i per a encastar</t>
  </si>
  <si>
    <t>PG1A-DGO7</t>
  </si>
  <si>
    <t>Caixa per a quadre de comandaments i protecció, de material antixoc, amb porta, per a deu mòduls i muntada superficialment</t>
  </si>
  <si>
    <t>BGW2-093K</t>
  </si>
  <si>
    <t>Part proporcional d'accessoris de caixa per a quadre de comandament i protecció</t>
  </si>
  <si>
    <t>BG18-0BWW</t>
  </si>
  <si>
    <t>Caixa per a quadre de comandament i protecció, de material antixoc, amb porta, amb deu mòduls i per a muntar superficialment</t>
  </si>
  <si>
    <t>PG2N-EUJG</t>
  </si>
  <si>
    <t>Tub flexible corrugat de PVC, de 16 mm de diàmetre nominal, aïllant i no propagador de la flama, resistència a l'impacte d'1 J, resistència a compressió de 320 N i una rigidesa dielèctrica de 2000 V, muntat encastat</t>
  </si>
  <si>
    <t>BG2Q-1KST</t>
  </si>
  <si>
    <t>Tub flexible corrugat de PVC, de 16 mm de diàmetre nominal, aïllant i no propagador de la flama, resistència a l'impacte d'1 J, resistència a compressió de 320 N i una rigidesa dielèctrica de 2000 V</t>
  </si>
  <si>
    <t>PG47-EOH6</t>
  </si>
  <si>
    <t>Interruptor automàtic magnetotèrmic de 20 A d'intensitat nominal, tipus PIA corba C, bipolar (2P), de 6000 A de poder de tall segons UNE-EN 60898, de 2 mòduls DIN de 18 mm d'amplària, muntat en perfil DIN</t>
  </si>
  <si>
    <t>BGWD-0AS2</t>
  </si>
  <si>
    <t>Part proporcional d'accessoris per a interruptors magnetotèrmics</t>
  </si>
  <si>
    <t>BG49-18JN</t>
  </si>
  <si>
    <t>Interruptor automàtic magnetotèrmic de 20 A d'intensitat nominal, tipus PIA corba C, bipolar (2P), de 6000 A de poder de tall segons UNE-EN 60898, de 2 mòduls DIN de 18 mm d'amplària, per a muntar en perfil DIN</t>
  </si>
  <si>
    <t>PG4B-DX37</t>
  </si>
  <si>
    <t>Interruptor diferencial de la classe AC, gamma residencial, de 25 A d'intensitat nominal, bipolar (2P), de sensibilitat 0,03 A, de desconnexió fix instantani, amb botó de test incorporat i indicador mecànic de defecte, construït segons les especificacions de la norma UNE-EN 61008-1, de 2 mòduls DIN de 18 mm d'amplària, muntat en perfil DIN</t>
  </si>
  <si>
    <t>BG4L-09YI</t>
  </si>
  <si>
    <t>Interruptor diferencial de la classe AC, gamma residencial, de 25 A d'intensitat nominal, bipolar (2P), de 0,03 A de sensibilitat, de desconnexió fix instantani, amb botó de test incorporat i indicador mecànic de defecte, construït segons les especificacions de la norma UNE-EN 61008-1, de 2 mòduls DIN de 18 mm d'amplària, per a muntar en perfil DIN</t>
  </si>
  <si>
    <t>BGWD-0AS3</t>
  </si>
  <si>
    <t>Part proporcional d'accessoris per a interruptors diferencials</t>
  </si>
  <si>
    <t>PG65-4843</t>
  </si>
  <si>
    <t>Caixa de mecanismes, per a un element, preu alt, encastada</t>
  </si>
  <si>
    <t>BG64-07EI</t>
  </si>
  <si>
    <t>Caixa per a mecanismes, per a un element, preu alt</t>
  </si>
  <si>
    <t>PG6I-78DA</t>
  </si>
  <si>
    <t>Marc per a mecanisme universal, d'1 element, preu alt, col·locat</t>
  </si>
  <si>
    <t>BG6D-1OBM</t>
  </si>
  <si>
    <t>Marc per a mecanisme universal, d'1 element, preu alt</t>
  </si>
  <si>
    <t>PG6K-77LG</t>
  </si>
  <si>
    <t>Polsador de tipus universal, 10 A 250 V, amb 1 contacte NA, amb tecla i làmpada pilot, preu alt, encastat</t>
  </si>
  <si>
    <t>BG6E-1NTQ</t>
  </si>
  <si>
    <t>Polsador de tipus universal, 10 A 250 V, amb 1 contacte NA, amb tecla i làmpada pilot, preu alt, per a encastar</t>
  </si>
  <si>
    <t>PG74-614I</t>
  </si>
  <si>
    <t>Minuter regulable d'1 a 7 minuts, de dues posicions, permanent i temporitzat, de 16 A, de 1300 W de potència resistiva, fixat a pressió</t>
  </si>
  <si>
    <t>BGW9-16WC</t>
  </si>
  <si>
    <t>Part proporcional d'accessoris per a minuters</t>
  </si>
  <si>
    <t>BG73-16WB</t>
  </si>
  <si>
    <t>Minuter regulable d'1 a 7 minuts, de dues posicions, permanent i temporitzat, de 16 A, de 1300 W de potència resistiva</t>
  </si>
  <si>
    <t>PH11-AZWQ</t>
  </si>
  <si>
    <t>Llumenera decorativa tipus downlight d'alumini i metacril·lat amb 16 leds, de 21 W de potència de la llumenera, amb font d'alimentació, muntada superficialment</t>
  </si>
  <si>
    <t>BH11-2LSY</t>
  </si>
  <si>
    <t>Llumenera decorativa tipus downlight d'alumini i metacril·lat amb 16 leds, de 21 W de potència de la llumenera, amb font d'alimentació, per a col·locar superficialment</t>
  </si>
  <si>
    <t>PK20-6130</t>
  </si>
  <si>
    <t>BK20-16VX</t>
  </si>
  <si>
    <t>PY04-5T84</t>
  </si>
  <si>
    <t>Formació d'encast per a petits elements a paret de maó massís, amb mitjans manuals, i collat amb guix B1 i acabat lliscat amb guix C6</t>
  </si>
  <si>
    <t>B059-06FO</t>
  </si>
  <si>
    <t>Guix de designació B1/20/2, segons la norma UNE-EN 13279-1</t>
  </si>
  <si>
    <t>B059-06FN</t>
  </si>
  <si>
    <t>Guix de designació C6/20/2, segons la norma UNE-EN 13279-1</t>
  </si>
  <si>
    <t>PY05-5CIV</t>
  </si>
  <si>
    <t>Obertura de regata en paret de maó massís, amb mitjans manuals i tapada amb guix B1 i acabat lliscat amb guix C6</t>
  </si>
  <si>
    <t>P-1</t>
  </si>
  <si>
    <t>P-2</t>
  </si>
  <si>
    <t>A0121000</t>
  </si>
  <si>
    <t>P-3</t>
  </si>
  <si>
    <t>P-4</t>
  </si>
  <si>
    <t>A01H4000</t>
  </si>
  <si>
    <t>Manobre per a seguretat i salut</t>
  </si>
  <si>
    <t>P-5</t>
  </si>
  <si>
    <t>A012H000</t>
  </si>
  <si>
    <t>A013H000</t>
  </si>
  <si>
    <t>P-6</t>
  </si>
  <si>
    <t>A012M000</t>
  </si>
  <si>
    <t>Oficial 1a muntador</t>
  </si>
  <si>
    <t>A013M000</t>
  </si>
  <si>
    <t>Ajudant muntador</t>
  </si>
  <si>
    <t>BKK15250</t>
  </si>
  <si>
    <t>Reixeta de ventilació estampada d'alumini de 20x50 cm</t>
  </si>
  <si>
    <t>P-7</t>
  </si>
  <si>
    <t>B0Y1-12V7</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</si>
  <si>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per a seguretat i salut</t>
  </si>
  <si>
    <t>P-8</t>
  </si>
  <si>
    <t>A0F-000R</t>
  </si>
  <si>
    <t>A01-FEPH</t>
  </si>
  <si>
    <t>C154-003N</t>
  </si>
  <si>
    <t>Camió per a transport de 7 t</t>
  </si>
  <si>
    <t>P-9</t>
  </si>
  <si>
    <t>A0F-000K</t>
  </si>
  <si>
    <t>Oficial 1a carpintero</t>
  </si>
  <si>
    <t>P-10</t>
  </si>
  <si>
    <t>P-11</t>
  </si>
  <si>
    <t>P-12</t>
  </si>
  <si>
    <t>P-13</t>
  </si>
  <si>
    <t>CRE0-00C0</t>
  </si>
  <si>
    <t>Motoserra</t>
  </si>
  <si>
    <t>P-14</t>
  </si>
  <si>
    <t>P-15</t>
  </si>
  <si>
    <t>P-16</t>
  </si>
  <si>
    <t>P-17</t>
  </si>
  <si>
    <t>C20B-00HC</t>
  </si>
  <si>
    <t>Màquina taladradora amb broca de diamant refrigerada amb aigua per a forats de 5 a 20 cm com a màxim</t>
  </si>
  <si>
    <t>C200-H7D5</t>
  </si>
  <si>
    <t>Equip de tall d'estructures de formigó en massa o armat amb fil de diamant</t>
  </si>
  <si>
    <t>B0AN-07J4</t>
  </si>
  <si>
    <t>Tac químic de diàmetre 16 mm, amb cargol, volandera i femella</t>
  </si>
  <si>
    <t>P-18</t>
  </si>
  <si>
    <t>P-19</t>
  </si>
  <si>
    <t>P-20</t>
  </si>
  <si>
    <t>P-21</t>
  </si>
  <si>
    <t>C133-00EQ</t>
  </si>
  <si>
    <t>Minicargadora sobre neumáticos de 2 a 5.9 t, con accesorio retroexcavador de 40 a 60 cm de anchura</t>
  </si>
  <si>
    <t>C135-00LV</t>
  </si>
  <si>
    <t>Miniexcavadora sobre cadenas de 2 a 5.9 t, con martillo rompedor</t>
  </si>
  <si>
    <t>P-22</t>
  </si>
  <si>
    <t>P-23</t>
  </si>
  <si>
    <t>C138-00KR</t>
  </si>
  <si>
    <t>Pala carregadora sobre pneumàtics de 8 a 14 t</t>
  </si>
  <si>
    <t>B036-21CI</t>
  </si>
  <si>
    <t>Grava de granulat reciclat mixt de formigó-ceràmica de 20 a 40 mm</t>
  </si>
  <si>
    <t>P-24</t>
  </si>
  <si>
    <t>C1R1-00CX</t>
  </si>
  <si>
    <t>Subministrament de contenidor metàl·lic de 8 m3 de capacitat i recollida amb residus inerts o no especials</t>
  </si>
  <si>
    <t>P-25</t>
  </si>
  <si>
    <t>B067-2A9U</t>
  </si>
  <si>
    <t>Formigó de neteja, amb una dosificació de 150 kg/m3 de ciment, consistència tova i grandària màxima del granulat 10 mm, HL-150/B/10</t>
  </si>
  <si>
    <t>P-26</t>
  </si>
  <si>
    <t>B44Z-0LXO</t>
  </si>
  <si>
    <t>Acer S275JR segons UNE-EN 10025-2, format per peça simple, en perfils laminats en calent sèrie IPN, IPE, HEB, HEA, HEM i UPN, treballat al taller per a col·locar amb cargols i amb una capa d'imprimació antioxidant</t>
  </si>
  <si>
    <t>P-27</t>
  </si>
  <si>
    <t>B44Z-0LVZ</t>
  </si>
  <si>
    <t>Acer S275JR segons UNE-EN 10025-2, format per peça composta, en perfils laminats en calent sèrie IPN, IPE, HEB, HEA, HEM i UPN, treballat al taller per a col·locar amb cargols i amb una capa d'imprimació antioxidant</t>
  </si>
  <si>
    <t>P-28</t>
  </si>
  <si>
    <t>B44Z-0M1O</t>
  </si>
  <si>
    <t>Acer S275JR segons UNE-EN 10025-2, format per peça simple, per a reforç d'elements d'encastament, recolzament i rigiditzadors, en perfils laminats en calent sèrie L, LD, T, rodó, quadrat, rectangular i planxa, treballat al taller per a col·locar amb soldadura i amb una capa d'imprimació antioxidant</t>
  </si>
  <si>
    <t>P-29</t>
  </si>
  <si>
    <t>B44Z-0M11</t>
  </si>
  <si>
    <t>Acer S355J0 segons UNE-EN 10025-2, format per peça simple, en perfils laminats en calent sèrie L, LD, T, rodó, quadrat, rectangular i planxa, treballat al taller per a col·locar amb cargols i amb una capa d'imprimació antioxidant</t>
  </si>
  <si>
    <t>P-32</t>
  </si>
  <si>
    <t>B06F7-JT2Q</t>
  </si>
  <si>
    <t>Formigó per armar, amb 20% de granulats de material reciclat de formigons, amb additiu hidròfug HRA - 40 / F / 10 / XC4 + XF3 amb una quantitat de ciment de 350 kg/m3 i relació aigua ciment =&lt; 0.45</t>
  </si>
  <si>
    <t>P-33</t>
  </si>
  <si>
    <t>P-34</t>
  </si>
  <si>
    <t>P-35</t>
  </si>
  <si>
    <t>B0D62-07PK</t>
  </si>
  <si>
    <t>Puntal metàl·lic i telescòpic per a 5 m d'alçària i 150 usos</t>
  </si>
  <si>
    <t>P-36</t>
  </si>
  <si>
    <t>B06F2-I05P</t>
  </si>
  <si>
    <t>Formigó per armar HA - 25 / B / 20 / XC1 amb una quantitat de ciment de 275 kg/m3 i relació aigua ciment =&lt; 0.6</t>
  </si>
  <si>
    <t>P-37</t>
  </si>
  <si>
    <t>C208-00H9</t>
  </si>
  <si>
    <t>Equip d'injecció manual de resines</t>
  </si>
  <si>
    <t>C20G-00DT</t>
  </si>
  <si>
    <t>Màquina taladradora</t>
  </si>
  <si>
    <t>B079-06TF</t>
  </si>
  <si>
    <t>Morter polimèric de ciment amb resines sintètiques i fibres, fluid i de retracció controlada per a reparació</t>
  </si>
  <si>
    <t>P-38</t>
  </si>
  <si>
    <t>B0F1A-075S</t>
  </si>
  <si>
    <t>Maó calat R-15, de 290x140x100 mm, per a revestir, categoria I, HD, segons la norma UNE-EN 771-1</t>
  </si>
  <si>
    <t>P-39</t>
  </si>
  <si>
    <t>P-41</t>
  </si>
  <si>
    <t>B0E1-0E79</t>
  </si>
  <si>
    <t>Bloc de formigó cel·lular curat en autoclau HCA, encadellat, categoria I, segons UNE-EN 771-4, de 625x250x200 mm i densitat 500 kg/m3, per a revestir</t>
  </si>
  <si>
    <t>B07L-1PYD</t>
  </si>
  <si>
    <t>Morter per a ram de paleta, classe M 10 (10 N/mm2), en sacs, de designació (T) segons norma UNE-EN 998-2, amb additiu retenidor d'aigua</t>
  </si>
  <si>
    <t>P-42</t>
  </si>
  <si>
    <t>B7B1-0KQ0</t>
  </si>
  <si>
    <t>Geotèxtil format per feltre de polièster no teixit, lligat mecànicament de 140 a 190 g/m2</t>
  </si>
  <si>
    <t>B754-1KOM</t>
  </si>
  <si>
    <t>Polímer en dispersió aquosa per a impermeabilitzacions</t>
  </si>
  <si>
    <t>P-43</t>
  </si>
  <si>
    <t>B751-H3R8</t>
  </si>
  <si>
    <t>Cautxú líquid sintètic, per a impermeabilitzacions, amb fibres</t>
  </si>
  <si>
    <t>B752-0KRR</t>
  </si>
  <si>
    <t>Imprimació prèvia per a impermeabilitzacions de cautxú líquid</t>
  </si>
  <si>
    <t>P-44</t>
  </si>
  <si>
    <t>B896-HYD6</t>
  </si>
  <si>
    <t>Pintura intumescent</t>
  </si>
  <si>
    <t>B8Z6-0P2I</t>
  </si>
  <si>
    <t>Imprimació per a pintura intumescent</t>
  </si>
  <si>
    <t>P-45</t>
  </si>
  <si>
    <t>C17A-00JL</t>
  </si>
  <si>
    <t>Mesclador continu per a morter preparat en sacs</t>
  </si>
  <si>
    <t>B811-1ZWS</t>
  </si>
  <si>
    <t>Morter de calç per a ús corrent (GP), de designació CSIII-W0, segons UNE-EN 998-1, en sacs</t>
  </si>
  <si>
    <t>P-47</t>
  </si>
  <si>
    <t>B0FG2-0GOS</t>
  </si>
  <si>
    <t>Rajola de gres porcellànic premsat sense esmaltar ni polir de forma rectangular o quadrada, d'1 a 5 peces/m2, preu alt, grup BIa (UNE-EN 14411)</t>
  </si>
  <si>
    <t>B094-06TK</t>
  </si>
  <si>
    <t>Adhesiu cimentós tipus C2 segons norma UNE-EN 12004</t>
  </si>
  <si>
    <t>P-48</t>
  </si>
  <si>
    <t>B0CHN-21MM</t>
  </si>
  <si>
    <t>Safata perfilada de planxa d'acer galvanitzada i lacada, de 150 mm d'alçària i 1,2 mm de gruix, amb una inèrcia entre 600 i 615 cm4 i una massa superficial entre 14 i 16 kg/m2 acabat llis de color especial, segons la norma UNE-EN 14782</t>
  </si>
  <si>
    <t>B0A5-06VX</t>
  </si>
  <si>
    <t>Cargol autoroscant amb volandera</t>
  </si>
  <si>
    <t>P-49</t>
  </si>
  <si>
    <t>B881-0OZT</t>
  </si>
  <si>
    <t>Morter preparat de resines sintètiques i granulat seleccionat per a estucats en fred</t>
  </si>
  <si>
    <t>B8Z7-12YD</t>
  </si>
  <si>
    <t>Imprimació prèvia per a estucat en fred</t>
  </si>
  <si>
    <t>B8A1-I0SB</t>
  </si>
  <si>
    <t>Vernís de copolímers en solució aquosa d'un component, per a morters, estucs o pedra</t>
  </si>
  <si>
    <t>P-50</t>
  </si>
  <si>
    <t>P-51</t>
  </si>
  <si>
    <t>B8Z6-0P29</t>
  </si>
  <si>
    <t>Imprimació neutralitzadora acrílica</t>
  </si>
  <si>
    <t>B8Z6-0P27</t>
  </si>
  <si>
    <t>Imprimació fixadora acrílica</t>
  </si>
  <si>
    <t>B896-HYC4</t>
  </si>
  <si>
    <t>Pintura al silicat, per a exteriors</t>
  </si>
  <si>
    <t>P-52</t>
  </si>
  <si>
    <t>B015-16HS</t>
  </si>
  <si>
    <t>Diluent de pintura mineral al silicat, per a interiors i exteriors</t>
  </si>
  <si>
    <t>B8ZH-358U</t>
  </si>
  <si>
    <t>Pintura de fons al silicat, per a interiors</t>
  </si>
  <si>
    <t>B896-HYO4</t>
  </si>
  <si>
    <t>Pintura al silicat, per a interiors</t>
  </si>
  <si>
    <t>P-53</t>
  </si>
  <si>
    <t>B8ZM-0P35</t>
  </si>
  <si>
    <t>Segelladora</t>
  </si>
  <si>
    <t>B896-HYAR</t>
  </si>
  <si>
    <t>Pintura plàstica, per a interiors</t>
  </si>
  <si>
    <t>P-54</t>
  </si>
  <si>
    <t>B8Z6-0P2G</t>
  </si>
  <si>
    <t>Imprimació fosfatant</t>
  </si>
  <si>
    <t>P-55</t>
  </si>
  <si>
    <t>A0J-0029</t>
  </si>
  <si>
    <t>Conservador-restaurador</t>
  </si>
  <si>
    <t>A0J-002A</t>
  </si>
  <si>
    <t>Conservador- restaurador responsable de la intervenció</t>
  </si>
  <si>
    <t>B8Z2-12Y5</t>
  </si>
  <si>
    <t>Consolidant de silicat d'etil per a pedra natural</t>
  </si>
  <si>
    <t>B017-H4L8</t>
  </si>
  <si>
    <t>Productes dissolvents i part proporcional d'apòsits</t>
  </si>
  <si>
    <t>P-57</t>
  </si>
  <si>
    <t>B0G2-0FBJ</t>
  </si>
  <si>
    <t>Pedra calcària nacional amb una cara polida i abrillantada, preu alt, de 30 mm de gruix amb aresta viva a les quatre vores</t>
  </si>
  <si>
    <t>P-58</t>
  </si>
  <si>
    <t>B053-1VF8</t>
  </si>
  <si>
    <t>Material per a rejuntat de rajoles ceràmiques CG1 segons norma UNE-EN 13888, de color</t>
  </si>
  <si>
    <t>B0FG2-0GNP</t>
  </si>
  <si>
    <t>Rajola de gres extruït esmaltat de forma rectangular o quadrada, de 16 a 25 peces/m2, preu alt, grup AI-AIIa (UNE-EN 14411)</t>
  </si>
  <si>
    <t>B094-06TU</t>
  </si>
  <si>
    <t>Adhesiu cimentós tipus C1 E segons norma UNE-EN 12004</t>
  </si>
  <si>
    <t>P-59</t>
  </si>
  <si>
    <t>C178-00GF</t>
  </si>
  <si>
    <t>Màquina tallajunts amb disc de diamant per a paviment</t>
  </si>
  <si>
    <t>P-60</t>
  </si>
  <si>
    <t>A0F-000X</t>
  </si>
  <si>
    <t>Oficial 1a polidor</t>
  </si>
  <si>
    <t>C20J-00DQ</t>
  </si>
  <si>
    <t>Polidora</t>
  </si>
  <si>
    <t>C200-002I</t>
  </si>
  <si>
    <t>Abrillantadora</t>
  </si>
  <si>
    <t>P-61</t>
  </si>
  <si>
    <t>BAS1-0I25</t>
  </si>
  <si>
    <t>Porta tallafocs metàl·lica, EI2-C 90 una fulla batent per a una llum de 80x205 cm, preu superior</t>
  </si>
  <si>
    <t>P-63</t>
  </si>
  <si>
    <t>BB33-H5IA</t>
  </si>
  <si>
    <t>Reixa per a forat de forma rectangular amb bastiment exterior amb pletines d'acer inoxidable AISI 304 de 30x5 mm i malla de filferros d'acer inoxidable AISI 304, teixit llis, de 2 mm de diàmetre i pas de malla de 25 mm</t>
  </si>
  <si>
    <t>B0AP-07IX</t>
  </si>
  <si>
    <t>Tac d'acer de d 10 mm, amb cargol, volandera i femella</t>
  </si>
  <si>
    <t>P-64</t>
  </si>
  <si>
    <t>B03L-05N5</t>
  </si>
  <si>
    <t>Sorra de pedrera de 0 a 3,5 mm</t>
  </si>
  <si>
    <t>BDW3-FFA8</t>
  </si>
  <si>
    <t>Element de muntatge per a tub de PVC de D=110 mm</t>
  </si>
  <si>
    <t>BDW3-FFAA</t>
  </si>
  <si>
    <t>Accessori genèric per a tub de PVC de D=110 mm</t>
  </si>
  <si>
    <t>BD7E-1ZQT</t>
  </si>
  <si>
    <t>Tub de PVC-U de paret massissa per a sanejament amb pressió, de DN 110 mm i de PN 6 bar segons norma UNE-EN 1456-1, per a unió elàstica amb anella elastomèrica</t>
  </si>
  <si>
    <t>P-65</t>
  </si>
  <si>
    <t>P-66</t>
  </si>
  <si>
    <t>BF53-FGLS</t>
  </si>
  <si>
    <t>Tubo de cobre R250 (semiduro) de 28 mm de diámetro nominal y de espesor 1,5 mm, según la norma UNE-EN 1057</t>
  </si>
  <si>
    <t>BFYC-04OU</t>
  </si>
  <si>
    <t>Parte proporcional de elementos de montaje, para tubo de cobre sanitario de 28 mm de diámetro nominal, para soldar por capilaridad</t>
  </si>
  <si>
    <t>B0A1-07KN</t>
  </si>
  <si>
    <t>Abrazadera plástica, de 28 mm de diámetro interior</t>
  </si>
  <si>
    <t>BFW6-04NY</t>
  </si>
  <si>
    <t>Accesorio para tubo de cobre 28 mm de diámetro nominal para soldar por capilaridad</t>
  </si>
  <si>
    <t>P-67</t>
  </si>
  <si>
    <t>BGW2-093I</t>
  </si>
  <si>
    <t>Part proporcional d'accessoris de caixa general de protecció</t>
  </si>
  <si>
    <t>BG16-0BW7</t>
  </si>
  <si>
    <t>Caixa general de protecció de polièster reforçat amb fibra de vidre, de 400 A, segons esquema Unesa número 7, seccionable en càrrega (BUC), inclosa base portafusibles trifàsica (sense fusibles), neutre seccionable, borns de connexió i grau de protecció IP-43, IK09</t>
  </si>
  <si>
    <t>P-68</t>
  </si>
  <si>
    <t>BGW4-094Z</t>
  </si>
  <si>
    <t>Part proporcional d'accessoris per a centralització de comptadors</t>
  </si>
  <si>
    <t>BG1A-087J</t>
  </si>
  <si>
    <t>Centralització de comptadors de tres mòduls per a 7 comptadors monofàsics i per a 2 comptadors trifàsics</t>
  </si>
  <si>
    <t>P-69</t>
  </si>
  <si>
    <t>BG23-2IY5</t>
  </si>
  <si>
    <t>Canal aislante de PVC, con 1 tapa para distribución, de 60x230 mm, con 6 compartimentos como máximo, de color blanco</t>
  </si>
  <si>
    <t>BG2C-2YF1</t>
  </si>
  <si>
    <t>Tabique separador para canal, de PVC, de 60 mm</t>
  </si>
  <si>
    <t>BGW3-0AHD</t>
  </si>
  <si>
    <t>Parte proporcional de accesorios para canales plásticos, de anchura entre 170 y 230 mm</t>
  </si>
  <si>
    <t>P-70</t>
  </si>
  <si>
    <t>BG2Q-1KTF</t>
  </si>
  <si>
    <t>Tub corbable corrugat de polietilè, de doble capa, llisa la interior i corrugada l'exterior, de 63 mm de diàmetre nominal, aïllant i no propagador de la flama, resistència a l'impacte de 20 J, resistència a compressió de 450 N, per a canalitzacions soterrades</t>
  </si>
  <si>
    <t>P-71</t>
  </si>
  <si>
    <t>BG2P-1KUF</t>
  </si>
  <si>
    <t>Tub rígid de plàstic sense halògens, de 40 mm de diàmetre nominal, aïllant i no propagador de la flama, amb una resistència a l'impacte de 2 J, resistència a compressió de 1250 N i una rigidesa dielèctrica de 2000 V</t>
  </si>
  <si>
    <t>BGWC-09N4</t>
  </si>
  <si>
    <t>Part proporcional d'accessoris per a tubs rígids de PVC</t>
  </si>
  <si>
    <t>P-72</t>
  </si>
  <si>
    <t>BG33-G2SJ</t>
  </si>
  <si>
    <t>Cable con conductor de cobre de tensión asignada0,6/ 1kV, de designación RZ1-K (AS), construcción según norma UNE 21123-4, unipolar, de sección 1x35 mm2, con cubierta del cable de poliolefinas, clase de reacción al fuego Cca-s1b, d1, a1 según la norma UNE-EN 50575 con baja emisión humos</t>
  </si>
  <si>
    <t>P-73</t>
  </si>
  <si>
    <t>BG33-G2ZG</t>
  </si>
  <si>
    <t>Cable con conductor de cobre de tensión asignada0,6/ 1kV, de designación RZ1-K (AS), construcción según norma UNE 21123-4, tripolar, de sección 3x16 mm2, con cubierta del cable de poliolefinas, clase de reacción al fuego Cca-s1b, d1, a1 según la norma UNE-EN 50575 con baja emisión humos, + cable de mando</t>
  </si>
  <si>
    <t>P-74</t>
  </si>
  <si>
    <t>BG33-G2YP</t>
  </si>
  <si>
    <t>Cable con conductor de cobre de tensión asignada0,6/ 1kV, de designación RZ1-K (AS), construcción según norma UNE 21123-4, tripolar, de sección 3x35 mm2, con cubierta del cable de poliolefinas, clase de reacción al fuego Cca-s1b, d1, a1 según la norma UNE-EN 50575 con baja emisión humos, + cable de mando</t>
  </si>
  <si>
    <t>P-75</t>
  </si>
  <si>
    <t>BG49-18H5</t>
  </si>
  <si>
    <t>Interruptor automàtic magnetotèrmic de 16 A d'intensitat nominal, tipus PIA corba C, tripolar (3P), de 6000 A de poder de tall segons UNE-EN 60898 i de 10 kA de poder de tall segons UNE-EN 60947-2, de 3 mòduls DIN de 18 mm d'amplària, per a muntar en perfil DIN</t>
  </si>
  <si>
    <t>P-76</t>
  </si>
  <si>
    <t>BG49-191V</t>
  </si>
  <si>
    <t>Interruptor automàtic magnetotèrmic de 63 A d'intensitat nominal, tipus PIA corba C, tripolar (3P), de 6000 A de poder de tall segons UNE-EN 60898 i de 10 kA de poder de tall segons UNE-EN 60947-2, de 3 mòduls DIN de 18 mm d'amplària, per a muntar en perfil DIN</t>
  </si>
  <si>
    <t>P-77</t>
  </si>
  <si>
    <t>BG4G-1OEV</t>
  </si>
  <si>
    <t>Protector para sobretensiones permanentes y transitorias con IGA integrado de intensidad nominal 63 A, tetrapolar (3P+N), PIA curva C, de poder de corte según UNE-EN 60898 de 6000 A, intensidad máxima transitoria 15 kA, para montar en perfil DIN</t>
  </si>
  <si>
    <t>BGWD-0AS8</t>
  </si>
  <si>
    <t>Parte proporcional de accesorios para protectores de sobretensiones</t>
  </si>
  <si>
    <t>P-78</t>
  </si>
  <si>
    <t>BG6G-1NYI</t>
  </si>
  <si>
    <t>Toma de corriente bipolar com toma de tierra lateral (2P+T), 16 A 250 V, con tapa, con grado de protección IP-44, precio alto, para empotrar</t>
  </si>
  <si>
    <t>P-79</t>
  </si>
  <si>
    <t>BG70-H6HT</t>
  </si>
  <si>
    <t>Interruptor detector de movimiento, empotrable en techo, para un máximo de 3000 W de cargas resistivas y 1300 W de cargas inductivas y 230 V de tensión de alimentación, de 10 a 300 s de tiempo de desconexión, sensibilidad de activación de 5 a 120 lux, cobertura 360º y 7 m de diámetro, con tapa y embellecedor, precio medio</t>
  </si>
  <si>
    <t>P-80</t>
  </si>
  <si>
    <t>BG75-1OG2</t>
  </si>
  <si>
    <t>Programador electrònic de tipus universal, de 230 V, amb contactes de sortida de 1000 W per a càrregues resistives i de 1000 W per a càrregues inductives, interval mínim de programació d'1 min, per a encastar</t>
  </si>
  <si>
    <t>P-81</t>
  </si>
  <si>
    <t>BGYD-0B2W</t>
  </si>
  <si>
    <t>Part proporcional d'elements especials per a piquetes de connexió a terra</t>
  </si>
  <si>
    <t>BGD5-06SU</t>
  </si>
  <si>
    <t>Piqueta de connexió a terra d'acer i recobriment de coure, de 1500 mm de llargària, de 14,6 mm de diàmetre, de 300 µm</t>
  </si>
  <si>
    <t>P-82</t>
  </si>
  <si>
    <t>BGD4-16WD</t>
  </si>
  <si>
    <t>Punt de connexió a terra amb pont seccionador de platina de coure, muntat en caixa estanca i per muntar superficialment</t>
  </si>
  <si>
    <t>P-84</t>
  </si>
  <si>
    <t>BH11-2LSX</t>
  </si>
  <si>
    <t>Llumenera decorativa tipus downlight d'alumini amb 4 leds, de 6 W de potència de la llumenera, amb font d'alimentació, per a col·locar superficialment</t>
  </si>
  <si>
    <t>P-85</t>
  </si>
  <si>
    <t>BH65-2II1</t>
  </si>
  <si>
    <t>Luz de emergencia con lámpara led, con una vida útil de 100000 h, permanente y no estanca con grado de protección IP4X, aislamiento clase II, con un flujo aproximado de 440 a 470 lm, 1 h de autonomía, con funcionamiento centralizado de forma rectangular con difusor y cuerpo de policarbonato, precio alto</t>
  </si>
  <si>
    <t>P-86</t>
  </si>
  <si>
    <t>A01-FEPE</t>
  </si>
  <si>
    <t>Ayudante fontanero</t>
  </si>
  <si>
    <t>A0F-000N</t>
  </si>
  <si>
    <t>Oficial 1a fontanero</t>
  </si>
  <si>
    <t>BJ50-2HNS</t>
  </si>
  <si>
    <t>Batería columna de acero inoxidable 1.4404 (AISI 316L) para contadores de agua, con tubo de 2 1/2'' de diámetro, alimentación vertical 2 lados y para 10 contadores</t>
  </si>
  <si>
    <t>BF4219C0</t>
  </si>
  <si>
    <t>Tub d'acer inoxidable 1.4301 (AISI 304) amb soldadura longitudinal, de 54 mm de diàmetre exterior i d'1,2 mm de gruix de paret, sèrie 1 segons UNE-EN 10312</t>
  </si>
  <si>
    <t>P-87</t>
  </si>
  <si>
    <t>P-88</t>
  </si>
  <si>
    <t>BL30-2DV7</t>
  </si>
  <si>
    <t>Ascensor elèctric sense cambra de maquinària, sistema de tracció sense reductor i corba d'acceleració i desacceleració progressiva, velocitat 1 m/s, nivell de trànsit mig, per a 6 persones (càrrega màxima de 480 kg), de 7 a 11 parades (recorregut de 18 a 30 m), habitacle de qualitat mitjana de mides 1250x1000 mm, embarcament doble a 180º amb portes automàtiques d'obertura central de 2+2 fulles d'acer inoxidable de 800x2000 mm, maniobra col·lectiva de baixada simple, amb marcatge CE segons REAL DECRETO 203/2016</t>
  </si>
  <si>
    <t>BL31-2FMG</t>
  </si>
  <si>
    <t>Material per a formació de parada d'ascensor elèctric, velocitat 1 m/s, nivell de trànsit mig, per a 6 persones (càrrega màxima 480 kg), de 7 a 11 parades, de qualitat mitjana, portes d'accés automàtiques d'obertura central de 2+2 fulles d'acer inoxidable de 800x2000 mm, maniobra col·lectiva de baixada simple, amb marcatge CE segons REAL DECRETO 203/2016</t>
  </si>
  <si>
    <t>P-89</t>
  </si>
  <si>
    <t>P-90</t>
  </si>
  <si>
    <t>B0AO-07IG</t>
  </si>
  <si>
    <t>Tac de niló de 5 mm de diàmetre, com a màxim, amb vis</t>
  </si>
  <si>
    <t>B0AJ-06WK</t>
  </si>
  <si>
    <t>Tensor obert d'acer galvanitzat amb baga i forqueta 3/8´´</t>
  </si>
  <si>
    <t>B0A4-H4NB</t>
  </si>
  <si>
    <t>Cable d'acer inoxidable de 2,5 mm de diàmetre</t>
  </si>
  <si>
    <t>BQZ3-H5YY</t>
  </si>
  <si>
    <t>Xarxa anti-coloms per a cobrir buits de fins a 16 m2, de polietilè estabilitzat amb inhibidors UV, no conductora d'electricitat ni absorvent d'aigua, teixida en nusos 10/7 de 50 mm de quadrícula, de color negre o beige</t>
  </si>
  <si>
    <t>P-91</t>
  </si>
  <si>
    <t>P-92</t>
  </si>
  <si>
    <t>P-93</t>
  </si>
  <si>
    <t>BD1A-1NDZ</t>
  </si>
  <si>
    <t>Tub de PVC-U de paret massissa, àrea d'aplicació B segons norma UNE-EN 1329-1, de DN 90 mm i de llargària 1 m, classe de reacció al foc B-s1, d0 segons norma UNE-EN 13501-1, per a encolar</t>
  </si>
  <si>
    <t>PLZ1-6244</t>
  </si>
  <si>
    <t>Subtotal partida d'obra</t>
  </si>
  <si>
    <t>P-30</t>
  </si>
  <si>
    <t>P-31</t>
  </si>
  <si>
    <t>P-40</t>
  </si>
  <si>
    <t>P-46</t>
  </si>
  <si>
    <t>P-56</t>
  </si>
  <si>
    <t>P-62</t>
  </si>
  <si>
    <t>P-83</t>
  </si>
  <si>
    <t>A0D-0000</t>
  </si>
  <si>
    <t>Manobre</t>
  </si>
  <si>
    <t>A0D-00000</t>
  </si>
  <si>
    <t>A0D-00001</t>
  </si>
  <si>
    <t>A0D-00002</t>
  </si>
  <si>
    <t>A0D-00003</t>
  </si>
  <si>
    <t>A0D-00004</t>
  </si>
  <si>
    <t>A0F-0000</t>
  </si>
  <si>
    <t>A0F-0001</t>
  </si>
  <si>
    <t>A0F-0002</t>
  </si>
  <si>
    <t>A0F-00001</t>
  </si>
  <si>
    <t>A0F-00011</t>
  </si>
  <si>
    <t>A0F-00021</t>
  </si>
  <si>
    <t>B053-1VF0</t>
  </si>
  <si>
    <t>B053-1VF01</t>
  </si>
  <si>
    <t>BK20-16V0</t>
  </si>
  <si>
    <t>BK20-16V01</t>
  </si>
  <si>
    <t>AMIDAMENTS</t>
  </si>
  <si>
    <t>N</t>
  </si>
  <si>
    <t>01.01.01.002</t>
  </si>
  <si>
    <t>L</t>
  </si>
  <si>
    <t>Tancament ascensor</t>
  </si>
  <si>
    <t>01.01.02.001</t>
  </si>
  <si>
    <t>Porteria</t>
  </si>
  <si>
    <t>Entresol</t>
  </si>
  <si>
    <t>01.01.02.002</t>
  </si>
  <si>
    <t>sota escala</t>
  </si>
  <si>
    <t>acces ascensor</t>
  </si>
  <si>
    <t>Cable alimentació</t>
  </si>
  <si>
    <t>01.01.02.003</t>
  </si>
  <si>
    <t>Escala</t>
  </si>
  <si>
    <t>01.01.02.004</t>
  </si>
  <si>
    <t>Fossat ascensor</t>
  </si>
  <si>
    <t>cable alimentació</t>
  </si>
  <si>
    <t>01.01.02.005</t>
  </si>
  <si>
    <t>01.01.02.006</t>
  </si>
  <si>
    <t>Reblert mur perimetral</t>
  </si>
  <si>
    <t>01.01.02.007</t>
  </si>
  <si>
    <t>Bancada ascensor</t>
  </si>
  <si>
    <t>Murs perimetrals</t>
  </si>
  <si>
    <t>01.01.02.008</t>
  </si>
  <si>
    <t>01.01.02.009</t>
  </si>
  <si>
    <t>base fossat</t>
  </si>
  <si>
    <t>paraments perimetrals</t>
  </si>
  <si>
    <t>01.01.02.010</t>
  </si>
  <si>
    <t>Perimetre Fossat</t>
  </si>
  <si>
    <t>Esglaons planta principal</t>
  </si>
  <si>
    <t>01.01.02.011</t>
  </si>
  <si>
    <t>Ascensor</t>
  </si>
  <si>
    <t>01.01.02.012</t>
  </si>
  <si>
    <t>01.01.02.013</t>
  </si>
  <si>
    <t>replá escala</t>
  </si>
  <si>
    <t>sustitucions</t>
  </si>
  <si>
    <t>01.01.02.014</t>
  </si>
  <si>
    <t>sala comptadors</t>
  </si>
  <si>
    <t>01.01.02.015</t>
  </si>
  <si>
    <t xml:space="preserve">Paviment vestìbul </t>
  </si>
  <si>
    <t>Previsió plantes pis</t>
  </si>
  <si>
    <t>Previsió escales</t>
  </si>
  <si>
    <t>01.01.02.016</t>
  </si>
  <si>
    <t>01.01.02.017</t>
  </si>
  <si>
    <t>01.01.02.018</t>
  </si>
  <si>
    <t>altres</t>
  </si>
  <si>
    <t>01.01.02.019</t>
  </si>
  <si>
    <t>Sota escales</t>
  </si>
  <si>
    <t>01.01.02.020</t>
  </si>
  <si>
    <t>Ascensoe PB</t>
  </si>
  <si>
    <t>Fossat asensor</t>
  </si>
  <si>
    <t>Mermes 10%</t>
  </si>
  <si>
    <t>01.01.02.021</t>
  </si>
  <si>
    <t>Paviment Planta Entresol</t>
  </si>
  <si>
    <t>01.01.02.022</t>
  </si>
  <si>
    <t>01.01.02.023</t>
  </si>
  <si>
    <t>Caixa ascensor planta baixa</t>
  </si>
  <si>
    <t>Entresol sota escales</t>
  </si>
  <si>
    <t>01.01.02.024</t>
  </si>
  <si>
    <t>Perimetre entresol</t>
  </si>
  <si>
    <t>01.01.02.025</t>
  </si>
  <si>
    <t>perimetre ascensor planta biaxa</t>
  </si>
  <si>
    <t>01.01.02.026</t>
  </si>
  <si>
    <t>IPE 120 ascensor</t>
  </si>
  <si>
    <t>Accesoris</t>
  </si>
  <si>
    <t>01.01.02.027</t>
  </si>
  <si>
    <t>Ancoratges</t>
  </si>
  <si>
    <t>01.01.02.028</t>
  </si>
  <si>
    <t>Perimetre ascensor</t>
  </si>
  <si>
    <t>Sala comptadors</t>
  </si>
  <si>
    <t>mermes 10%</t>
  </si>
  <si>
    <t>01.01.02.029</t>
  </si>
  <si>
    <t>01.01.02.030</t>
  </si>
  <si>
    <t>Entresol maquinaria ascensor</t>
  </si>
  <si>
    <t>01.01.02.031</t>
  </si>
  <si>
    <t>01.01.02.032</t>
  </si>
  <si>
    <t>Tubo 100x50x3mm en replà</t>
  </si>
  <si>
    <t>mermes</t>
  </si>
  <si>
    <t>01.01.02.033</t>
  </si>
  <si>
    <t>Llinda registrable portes ascensor</t>
  </si>
  <si>
    <t>Laterals</t>
  </si>
  <si>
    <t>01.01.02.034</t>
  </si>
  <si>
    <t>Baranes modificades per planta</t>
  </si>
  <si>
    <t>Previsió</t>
  </si>
  <si>
    <t>01.02.001</t>
  </si>
  <si>
    <t>01.02.002</t>
  </si>
  <si>
    <t>01.02.003</t>
  </si>
  <si>
    <t>Claraboia</t>
  </si>
  <si>
    <t>01.02.004</t>
  </si>
  <si>
    <t>01.02.005</t>
  </si>
  <si>
    <t>01.02.006</t>
  </si>
  <si>
    <t>Superficie ventilacio</t>
  </si>
  <si>
    <t>merma</t>
  </si>
  <si>
    <t>01.02.007</t>
  </si>
  <si>
    <t>Estructura elevació claraboia</t>
  </si>
  <si>
    <t>01.02.008</t>
  </si>
  <si>
    <t>01.02.009</t>
  </si>
  <si>
    <t>Arrambadors escala</t>
  </si>
  <si>
    <t>01.02.010</t>
  </si>
  <si>
    <t>Façanes pati interior</t>
  </si>
  <si>
    <t>Plantes baixa i entresol</t>
  </si>
  <si>
    <t>01.02.011</t>
  </si>
  <si>
    <t>Previsió reforç</t>
  </si>
  <si>
    <t>01.02.012</t>
  </si>
  <si>
    <t>Recrescut per claraboia</t>
  </si>
  <si>
    <t>01.02.013</t>
  </si>
  <si>
    <t>01.02.014</t>
  </si>
  <si>
    <t>Ventilació claraboia</t>
  </si>
  <si>
    <t>01.02.015</t>
  </si>
  <si>
    <t>Instal·lacions existents</t>
  </si>
  <si>
    <t>01.02.016</t>
  </si>
  <si>
    <t>sostres escales</t>
  </si>
  <si>
    <t>Replà</t>
  </si>
  <si>
    <t>01.02.017</t>
  </si>
  <si>
    <t>Perimetre pati</t>
  </si>
  <si>
    <t>01.02.018</t>
  </si>
  <si>
    <t>banc sota escala PB</t>
  </si>
  <si>
    <t>01.02.019</t>
  </si>
  <si>
    <t>Finestres pati pròximes a ascensor</t>
  </si>
  <si>
    <t>01.02.020</t>
  </si>
  <si>
    <t>Barana escala</t>
  </si>
  <si>
    <t>01.02.021</t>
  </si>
  <si>
    <t>Previsió substitució rajoles trencades vestíbul</t>
  </si>
  <si>
    <t>01.03.01.001</t>
  </si>
  <si>
    <t>01.03.01.002</t>
  </si>
  <si>
    <t>01.03.01.003</t>
  </si>
  <si>
    <t>01.03.01.004</t>
  </si>
  <si>
    <t>01.03.01.005</t>
  </si>
  <si>
    <t>01.03.01.006</t>
  </si>
  <si>
    <t>01.03.01.007</t>
  </si>
  <si>
    <t>01.03.01.008</t>
  </si>
  <si>
    <t>01.03.01.009</t>
  </si>
  <si>
    <t>01.03.01.010</t>
  </si>
  <si>
    <t>01.03.01.011</t>
  </si>
  <si>
    <t>01.03.01.012</t>
  </si>
  <si>
    <t>01.03.01.013</t>
  </si>
  <si>
    <t>01.03.01.014</t>
  </si>
  <si>
    <t>01.03.01.015</t>
  </si>
  <si>
    <t>Armari comptadors</t>
  </si>
  <si>
    <t>01.03.01.016</t>
  </si>
  <si>
    <t>01.03.01.017</t>
  </si>
  <si>
    <t>01.03.01.018</t>
  </si>
  <si>
    <t>01.03.01.019</t>
  </si>
  <si>
    <t>01.03.01.020</t>
  </si>
  <si>
    <t>01.03.02.001</t>
  </si>
  <si>
    <t>Desplaçament de bateria</t>
  </si>
  <si>
    <t>01.03.02.002</t>
  </si>
  <si>
    <t>01.03.02.003</t>
  </si>
  <si>
    <t>Total comptadors habitatges 17 i 1 local</t>
  </si>
  <si>
    <t>01.03.03.001</t>
  </si>
  <si>
    <t>PB</t>
  </si>
  <si>
    <t>Muntant</t>
  </si>
  <si>
    <t>01.03.03.002</t>
  </si>
  <si>
    <t>01.03.03.003</t>
  </si>
  <si>
    <t>LGA fins a comptadors</t>
  </si>
  <si>
    <t>01.03.03.004</t>
  </si>
  <si>
    <t>01.03.03.005</t>
  </si>
  <si>
    <t>01.03.03.006</t>
  </si>
  <si>
    <t>01.03.03.007</t>
  </si>
  <si>
    <t>01.03.03.008</t>
  </si>
  <si>
    <t>01.03.03.009</t>
  </si>
  <si>
    <t>01.04.001</t>
  </si>
  <si>
    <t>Superficies malmeses</t>
  </si>
  <si>
    <t>01.04.002</t>
  </si>
  <si>
    <t>Terrat 1</t>
  </si>
  <si>
    <t>Terrat 2</t>
  </si>
  <si>
    <t>01.04.003</t>
  </si>
  <si>
    <t>Reparacions varies</t>
  </si>
  <si>
    <t>01.04.004</t>
  </si>
  <si>
    <t>Parament perimetral</t>
  </si>
  <si>
    <t>01.04.005</t>
  </si>
  <si>
    <t>01.GR.001</t>
  </si>
  <si>
    <t>Legaltzació</t>
  </si>
  <si>
    <t>01.GR.002</t>
  </si>
  <si>
    <t>GESTIO SUBMINISTRAMENT</t>
  </si>
  <si>
    <t>01.GR.003</t>
  </si>
  <si>
    <t>01.GR.004</t>
  </si>
  <si>
    <t>01.GR.005</t>
  </si>
  <si>
    <t>01.SS.001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</si>
</sst>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00"/>
  </numFmts>
  <fonts count="8">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1"/>
      <color rgb="FF000000"/>
      <name val="Calibri"/>
      <family val="2"/>
    </font>
    <font>
      <sz val="10"/>
      <color rgb="FF000000"/>
      <name val="Calibri"/>
      <family val="2"/>
    </font>
    <font>
      <b/>
      <sz val="10"/>
      <color rgb="FF000000"/>
      <name val="Calibri"/>
      <family val="2"/>
    </font>
  </fonts>
  <fills count="5">
    <fill>
      <patternFill patternType="none"/>
    </fill>
    <fill>
      <patternFill patternType="gray125"/>
    </fill>
    <fill>
      <patternFill patternType="solid">
        <fgColor rgb="FF99CCFF"/>
        <bgColor rgb="FF99CCFF"/>
      </patternFill>
    </fill>
    <fill>
      <patternFill patternType="solid">
        <fgColor rgb="FFFFFFCC"/>
        <bgColor rgb="FFFFFFCC"/>
      </patternFill>
    </fill>
    <fill>
      <patternFill patternType="solid">
        <fgColor rgb="FFC0C0C0"/>
        <bgColor rgb="FFC0C0C0"/>
      </patternFill>
    </fill>
  </fills>
  <borders count="3">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applyNumberFormat="0" applyBorder="0" applyAlignment="0"/>
  </cellStyleXfs>
  <cellXfs count="39">
    <xf numFmtId="0" fontId="0" fillId="0" borderId="0" xfId="0"/>
    <xf numFmtId="0" fontId="3" fillId="4" borderId="0" xfId="0" applyFont="1" applyFill="1" applyAlignment="1">
      <alignment horizontal="right"/>
    </xf>
    <xf numFmtId="0" fontId="0" fillId="0" borderId="0" xfId="0" applyAlignment="1">
      <alignment vertical="top"/>
    </xf>
    <xf numFmtId="0" fontId="2" fillId="2" borderId="0" xfId="0" applyFont="1" applyFill="1" applyAlignment="1">
      <alignment horizontal="center"/>
    </xf>
    <xf numFmtId="0" fontId="1" fillId="0" borderId="0" xfId="0" applyFont="1"/>
    <xf numFmtId="0" fontId="0" fillId="2" borderId="0" xfId="0" applyFill="1"/>
    <xf numFmtId="0" fontId="3" fillId="0" borderId="0" xfId="0" applyFont="1"/>
    <xf numFmtId="49" fontId="3" fillId="0" borderId="0" xfId="0" applyNumberFormat="1" applyFont="1"/>
    <xf numFmtId="49" fontId="1" fillId="0" borderId="0" xfId="0" applyNumberFormat="1" applyFont="1"/>
    <xf numFmtId="164" fontId="1" fillId="3" borderId="0" xfId="0" applyNumberFormat="1" applyFont="1" applyFill="1" applyProtection="1">
      <protection locked="0"/>
    </xf>
    <xf numFmtId="165" fontId="1" fillId="3" borderId="0" xfId="0" applyNumberFormat="1" applyFont="1" applyFill="1" applyProtection="1">
      <protection locked="0"/>
    </xf>
    <xf numFmtId="164" fontId="1" fillId="0" borderId="0" xfId="0" applyNumberFormat="1" applyFont="1"/>
    <xf numFmtId="164" fontId="3" fillId="0" borderId="0" xfId="0" applyNumberFormat="1" applyFont="1"/>
    <xf numFmtId="0" fontId="1" fillId="0" borderId="0" xfId="0" applyFont="1" applyAlignment="1">
      <alignment wrapText="1"/>
    </xf>
    <xf numFmtId="0" fontId="4" fillId="0" borderId="0" xfId="0" applyFont="1"/>
    <xf numFmtId="164" fontId="4" fillId="0" borderId="0" xfId="0" applyNumberFormat="1" applyFont="1"/>
    <xf numFmtId="0" fontId="7" fillId="2" borderId="0" xfId="0" applyFont="1" applyFill="1"/>
    <xf numFmtId="165" fontId="5" fillId="3" borderId="0" xfId="0" applyNumberFormat="1" applyFont="1" applyFill="1" applyProtection="1">
      <protection locked="0"/>
    </xf>
    <xf numFmtId="0" fontId="4" fillId="0" borderId="0" xfId="0" applyFont="1" applyAlignment="1">
      <alignment vertical="top"/>
    </xf>
    <xf numFmtId="165" fontId="4" fillId="0" borderId="0" xfId="0" applyNumberFormat="1" applyFont="1" applyAlignment="1">
      <alignment horizontal="center" vertical="top"/>
    </xf>
    <xf numFmtId="164" fontId="4" fillId="3" borderId="0" xfId="0" applyNumberFormat="1" applyFont="1" applyFill="1" applyAlignment="1" applyProtection="1">
      <alignment vertical="top"/>
      <protection locked="0"/>
    </xf>
    <xf numFmtId="165" fontId="0" fillId="3" borderId="0" xfId="0" applyNumberFormat="1" applyFill="1" applyProtection="1">
      <protection locked="0"/>
    </xf>
    <xf numFmtId="166" fontId="0" fillId="3" borderId="0" xfId="0" applyNumberFormat="1" applyFill="1" applyProtection="1">
      <protection locked="0"/>
    </xf>
    <xf numFmtId="166" fontId="0" fillId="0" borderId="0" xfId="0" applyNumberFormat="1"/>
    <xf numFmtId="0" fontId="0" fillId="3" borderId="0" xfId="0" applyFill="1" applyProtection="1">
      <protection locked="0"/>
    </xf>
    <xf numFmtId="0" fontId="0" fillId="0" borderId="0" xfId="0" applyAlignment="1">
      <alignment horizontal="right"/>
    </xf>
    <xf numFmtId="166" fontId="0" fillId="3" borderId="1" xfId="0" applyNumberFormat="1" applyFill="1" applyBorder="1" applyProtection="1">
      <protection locked="0"/>
    </xf>
    <xf numFmtId="0" fontId="3" fillId="4" borderId="0" xfId="0" applyFont="1" applyFill="1" applyAlignment="1">
      <alignment horizontal="center"/>
    </xf>
    <xf numFmtId="49" fontId="4" fillId="0" borderId="0" xfId="0" applyNumberFormat="1" applyFont="1" applyAlignment="1">
      <alignment vertical="top"/>
    </xf>
    <xf numFmtId="165" fontId="4" fillId="3" borderId="0" xfId="0" applyNumberFormat="1" applyFont="1" applyFill="1" applyAlignment="1" applyProtection="1">
      <alignment vertical="top"/>
      <protection locked="0"/>
    </xf>
    <xf numFmtId="165" fontId="5" fillId="3" borderId="2" xfId="0" applyNumberFormat="1" applyFont="1" applyFill="1" applyBorder="1" applyProtection="1">
      <protection locked="0"/>
    </xf>
    <xf numFmtId="0" fontId="1" fillId="0" borderId="0" xfId="0" applyFont="1" applyAlignment="1"/>
    <xf numFmtId="0" fontId="0" fillId="0" borderId="0" xfId="0" applyAlignment="1">
      <alignment horizontal="justify" vertical="top" wrapText="1"/>
    </xf>
    <xf numFmtId="0" fontId="0" fillId="0" borderId="0" xfId="0" applyAlignment="1">
      <alignment vertical="top"/>
    </xf>
    <xf numFmtId="165" fontId="4" fillId="3" borderId="0" xfId="0" applyNumberFormat="1" applyFont="1" applyFill="1" applyAlignment="1" applyProtection="1">
      <alignment horizontal="left" vertical="top"/>
      <protection locked="0"/>
    </xf>
    <xf numFmtId="0" fontId="0" fillId="3" borderId="0" xfId="0" applyFill="1" applyAlignment="1" applyProtection="1">
      <alignment vertical="top"/>
      <protection locked="0"/>
    </xf>
    <xf numFmtId="0" fontId="6" fillId="0" borderId="0" xfId="0" applyFont="1" applyAlignment="1"/>
    <xf numFmtId="0" fontId="2" fillId="2" borderId="0" xfId="0" applyFont="1" applyFill="1" applyAlignment="1">
      <alignment horizontal="center"/>
    </xf>
    <xf numFmtId="0" fontId="4"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0"/>
  <sheetViews>
    <sheetView tabSelected="1" workbookViewId="0">
      <pane ySplit="8" topLeftCell="A9" activePane="bottomLeft" state="frozenSplit"/>
      <selection pane="bottomLeft"/>
    </sheetView>
  </sheetViews>
  <sheetFormatPr defaultRowHeight="15"/>
  <cols>
    <col min="1" max="1" width="18.7109375" customWidth="1"/>
    <col min="2" max="2" width="3.42578125" customWidth="1"/>
    <col min="3" max="3" width="13.7109375" customWidth="1"/>
    <col min="4" max="4" width="4.42578125" customWidth="1"/>
    <col min="5" max="5" width="48.7109375" customWidth="1"/>
    <col min="6" max="7" width="12.7109375" customWidth="1"/>
    <col min="8" max="8" width="13.7109375" customWidth="1"/>
  </cols>
  <sheetData>
    <row r="1" spans="1:8">
      <c r="E1" s="31" t="s">
        <v>0</v>
      </c>
      <c r="F1" s="31" t="s">
        <v>0</v>
      </c>
      <c r="G1" s="31" t="s">
        <v>0</v>
      </c>
      <c r="H1" s="31" t="s">
        <v>0</v>
      </c>
    </row>
    <row r="2" spans="1:8">
      <c r="E2" s="31"/>
      <c r="F2" s="31"/>
      <c r="G2" s="31"/>
      <c r="H2" s="31"/>
    </row>
    <row r="3" spans="1:8">
      <c r="E3" s="31"/>
      <c r="F3" s="31"/>
      <c r="G3" s="31"/>
      <c r="H3" s="31"/>
    </row>
    <row r="4" spans="1:8">
      <c r="E4" s="31"/>
      <c r="F4" s="31"/>
      <c r="G4" s="31"/>
      <c r="H4" s="31"/>
    </row>
    <row r="6" spans="1:8">
      <c r="C6" s="5"/>
      <c r="D6" s="5"/>
      <c r="E6" s="3" t="s">
        <v>1</v>
      </c>
      <c r="F6" s="5"/>
      <c r="G6" s="5"/>
      <c r="H6" s="5"/>
    </row>
    <row r="8" spans="1:8">
      <c r="F8" s="1" t="s">
        <v>2</v>
      </c>
      <c r="G8" s="1" t="s">
        <v>3</v>
      </c>
      <c r="H8" s="1" t="s">
        <v>4</v>
      </c>
    </row>
    <row r="10" spans="1:8">
      <c r="C10" s="6" t="s">
        <v>5</v>
      </c>
      <c r="D10" s="7" t="s">
        <v>6</v>
      </c>
      <c r="E10" s="6" t="s">
        <v>7</v>
      </c>
    </row>
    <row r="11" spans="1:8">
      <c r="C11" s="6" t="s">
        <v>8</v>
      </c>
      <c r="D11" s="7" t="s">
        <v>6</v>
      </c>
      <c r="E11" s="6" t="s">
        <v>9</v>
      </c>
    </row>
    <row r="12" spans="1:8">
      <c r="C12" s="6" t="s">
        <v>10</v>
      </c>
      <c r="D12" s="7" t="s">
        <v>6</v>
      </c>
      <c r="E12" s="6" t="s">
        <v>11</v>
      </c>
    </row>
    <row r="14" spans="1:8">
      <c r="A14" s="4" t="s">
        <v>12</v>
      </c>
      <c r="B14" s="4">
        <v>1</v>
      </c>
      <c r="C14" s="4" t="s">
        <v>13</v>
      </c>
      <c r="D14" s="8" t="s">
        <v>14</v>
      </c>
      <c r="E14" s="4" t="s">
        <v>15</v>
      </c>
      <c r="F14" s="9">
        <v>64848.61</v>
      </c>
      <c r="G14" s="10">
        <v>1</v>
      </c>
      <c r="H14" s="11">
        <f>ROUND(ROUND(F14,2)*ROUND(G14,3),2)</f>
        <v>64848.61</v>
      </c>
    </row>
    <row r="15" spans="1:8">
      <c r="A15" s="4" t="s">
        <v>12</v>
      </c>
      <c r="B15" s="4">
        <v>2</v>
      </c>
      <c r="C15" s="4" t="s">
        <v>16</v>
      </c>
      <c r="D15" s="8" t="s">
        <v>17</v>
      </c>
      <c r="E15" s="4" t="s">
        <v>18</v>
      </c>
      <c r="F15" s="9">
        <v>112.6</v>
      </c>
      <c r="G15" s="10">
        <v>90</v>
      </c>
      <c r="H15" s="11">
        <f>ROUND(ROUND(F15,2)*ROUND(G15,3),2)</f>
        <v>10134</v>
      </c>
    </row>
    <row r="16" spans="1:8">
      <c r="E16" s="6" t="s">
        <v>19</v>
      </c>
      <c r="F16" s="6"/>
      <c r="G16" s="6"/>
      <c r="H16" s="12">
        <f>SUM(H14:H15)</f>
        <v>74982.61</v>
      </c>
    </row>
    <row r="18" spans="1:8">
      <c r="C18" s="6" t="s">
        <v>5</v>
      </c>
      <c r="D18" s="7" t="s">
        <v>6</v>
      </c>
      <c r="E18" s="6" t="s">
        <v>7</v>
      </c>
    </row>
    <row r="19" spans="1:8">
      <c r="C19" s="6" t="s">
        <v>8</v>
      </c>
      <c r="D19" s="7" t="s">
        <v>6</v>
      </c>
      <c r="E19" s="6" t="s">
        <v>9</v>
      </c>
    </row>
    <row r="20" spans="1:8">
      <c r="C20" s="6" t="s">
        <v>10</v>
      </c>
      <c r="D20" s="7" t="s">
        <v>20</v>
      </c>
      <c r="E20" s="6" t="s">
        <v>21</v>
      </c>
    </row>
    <row r="22" spans="1:8">
      <c r="A22" s="4" t="s">
        <v>22</v>
      </c>
      <c r="B22" s="4">
        <v>1</v>
      </c>
      <c r="C22" s="4" t="s">
        <v>23</v>
      </c>
      <c r="D22" s="8" t="s">
        <v>14</v>
      </c>
      <c r="E22" s="4" t="s">
        <v>24</v>
      </c>
      <c r="F22" s="9">
        <v>49.53</v>
      </c>
      <c r="G22" s="10">
        <v>3</v>
      </c>
      <c r="H22" s="11">
        <f>ROUND(ROUND(F22,2)*ROUND(G22,3),2)</f>
        <v>148.59</v>
      </c>
    </row>
    <row r="23" spans="1:8">
      <c r="A23" s="4" t="s">
        <v>22</v>
      </c>
      <c r="B23" s="4">
        <v>2</v>
      </c>
      <c r="C23" s="4" t="s">
        <v>25</v>
      </c>
      <c r="D23" s="8" t="s">
        <v>17</v>
      </c>
      <c r="E23" s="4" t="s">
        <v>26</v>
      </c>
      <c r="F23" s="9">
        <v>19.88</v>
      </c>
      <c r="G23" s="10">
        <v>34.56</v>
      </c>
      <c r="H23" s="11">
        <f>ROUND(ROUND(F23,2)*ROUND(G23,3),2)</f>
        <v>687.05</v>
      </c>
    </row>
    <row r="24" spans="1:8">
      <c r="A24" s="4" t="s">
        <v>22</v>
      </c>
      <c r="B24" s="4">
        <v>3</v>
      </c>
      <c r="C24" s="4" t="s">
        <v>27</v>
      </c>
      <c r="D24" s="8" t="s">
        <v>28</v>
      </c>
      <c r="E24" s="4" t="s">
        <v>29</v>
      </c>
      <c r="F24" s="9">
        <v>34.51</v>
      </c>
      <c r="G24" s="10">
        <v>15.6</v>
      </c>
      <c r="H24" s="11">
        <f>ROUND(ROUND(F24,2)*ROUND(G24,3),2)</f>
        <v>538.36</v>
      </c>
    </row>
    <row r="25" spans="1:8">
      <c r="A25" s="4" t="s">
        <v>22</v>
      </c>
      <c r="B25" s="4">
        <v>4</v>
      </c>
      <c r="C25" s="4" t="s">
        <v>30</v>
      </c>
      <c r="D25" s="8" t="s">
        <v>31</v>
      </c>
      <c r="E25" s="4" t="s">
        <v>32</v>
      </c>
      <c r="F25" s="9">
        <v>122.87</v>
      </c>
      <c r="G25" s="10">
        <v>17.622</v>
      </c>
      <c r="H25" s="11">
        <f>ROUND(ROUND(F25,2)*ROUND(G25,3),2)</f>
        <v>2165.2199999999998</v>
      </c>
    </row>
    <row r="26" spans="1:8">
      <c r="A26" s="4" t="s">
        <v>22</v>
      </c>
      <c r="B26" s="4">
        <v>5</v>
      </c>
      <c r="C26" s="4" t="s">
        <v>33</v>
      </c>
      <c r="D26" s="8" t="s">
        <v>31</v>
      </c>
      <c r="E26" s="4" t="s">
        <v>34</v>
      </c>
      <c r="F26" s="9">
        <v>194.04</v>
      </c>
      <c r="G26" s="10">
        <v>1.8</v>
      </c>
      <c r="H26" s="11">
        <f>ROUND(ROUND(F26,2)*ROUND(G26,3),2)</f>
        <v>349.27</v>
      </c>
    </row>
    <row r="27" spans="1:8">
      <c r="A27" s="4" t="s">
        <v>22</v>
      </c>
      <c r="B27" s="4">
        <v>6</v>
      </c>
      <c r="C27" s="4" t="s">
        <v>35</v>
      </c>
      <c r="D27" s="8" t="s">
        <v>31</v>
      </c>
      <c r="E27" s="4" t="s">
        <v>36</v>
      </c>
      <c r="F27" s="9">
        <v>196.38</v>
      </c>
      <c r="G27" s="10">
        <v>1.2</v>
      </c>
      <c r="H27" s="11">
        <f>ROUND(ROUND(F27,2)*ROUND(G27,3),2)</f>
        <v>235.66</v>
      </c>
    </row>
    <row r="28" spans="1:8">
      <c r="A28" s="4" t="s">
        <v>22</v>
      </c>
      <c r="B28" s="4">
        <v>7</v>
      </c>
      <c r="C28" s="4" t="s">
        <v>37</v>
      </c>
      <c r="D28" s="8" t="s">
        <v>38</v>
      </c>
      <c r="E28" s="4" t="s">
        <v>39</v>
      </c>
      <c r="F28" s="9">
        <v>4.38</v>
      </c>
      <c r="G28" s="10">
        <v>370.88</v>
      </c>
      <c r="H28" s="11">
        <f>ROUND(ROUND(F28,2)*ROUND(G28,3),2)</f>
        <v>1624.45</v>
      </c>
    </row>
    <row r="29" spans="1:8">
      <c r="A29" s="4" t="s">
        <v>22</v>
      </c>
      <c r="B29" s="4">
        <v>8</v>
      </c>
      <c r="C29" s="4" t="s">
        <v>40</v>
      </c>
      <c r="D29" s="8" t="s">
        <v>17</v>
      </c>
      <c r="E29" s="4" t="s">
        <v>41</v>
      </c>
      <c r="F29" s="9">
        <v>80.900000000000006</v>
      </c>
      <c r="G29" s="10">
        <v>9</v>
      </c>
      <c r="H29" s="11">
        <f>ROUND(ROUND(F29,2)*ROUND(G29,3),2)</f>
        <v>728.1</v>
      </c>
    </row>
    <row r="30" spans="1:8">
      <c r="A30" s="4" t="s">
        <v>22</v>
      </c>
      <c r="B30" s="4">
        <v>9</v>
      </c>
      <c r="C30" s="4" t="s">
        <v>42</v>
      </c>
      <c r="D30" s="8" t="s">
        <v>17</v>
      </c>
      <c r="E30" s="4" t="s">
        <v>43</v>
      </c>
      <c r="F30" s="9">
        <v>50.21</v>
      </c>
      <c r="G30" s="10">
        <v>19.45</v>
      </c>
      <c r="H30" s="11">
        <f>ROUND(ROUND(F30,2)*ROUND(G30,3),2)</f>
        <v>976.58</v>
      </c>
    </row>
    <row r="31" spans="1:8">
      <c r="A31" s="4" t="s">
        <v>22</v>
      </c>
      <c r="B31" s="4">
        <v>10</v>
      </c>
      <c r="C31" s="4" t="s">
        <v>44</v>
      </c>
      <c r="D31" s="8" t="s">
        <v>31</v>
      </c>
      <c r="E31" s="4" t="s">
        <v>45</v>
      </c>
      <c r="F31" s="9">
        <v>29.94</v>
      </c>
      <c r="G31" s="10">
        <v>17.5</v>
      </c>
      <c r="H31" s="11">
        <f>ROUND(ROUND(F31,2)*ROUND(G31,3),2)</f>
        <v>523.95000000000005</v>
      </c>
    </row>
    <row r="32" spans="1:8">
      <c r="A32" s="4" t="s">
        <v>22</v>
      </c>
      <c r="B32" s="4">
        <v>11</v>
      </c>
      <c r="C32" s="4" t="s">
        <v>46</v>
      </c>
      <c r="D32" s="8" t="s">
        <v>17</v>
      </c>
      <c r="E32" s="4" t="s">
        <v>47</v>
      </c>
      <c r="F32" s="9">
        <v>23.97</v>
      </c>
      <c r="G32" s="10">
        <v>4</v>
      </c>
      <c r="H32" s="11">
        <f>ROUND(ROUND(F32,2)*ROUND(G32,3),2)</f>
        <v>95.88</v>
      </c>
    </row>
    <row r="33" spans="1:8">
      <c r="A33" s="4" t="s">
        <v>22</v>
      </c>
      <c r="B33" s="4">
        <v>12</v>
      </c>
      <c r="C33" s="4" t="s">
        <v>48</v>
      </c>
      <c r="D33" s="8" t="s">
        <v>17</v>
      </c>
      <c r="E33" s="4" t="s">
        <v>49</v>
      </c>
      <c r="F33" s="9">
        <v>53.49</v>
      </c>
      <c r="G33" s="10">
        <v>12.5</v>
      </c>
      <c r="H33" s="11">
        <f>ROUND(ROUND(F33,2)*ROUND(G33,3),2)</f>
        <v>668.63</v>
      </c>
    </row>
    <row r="34" spans="1:8">
      <c r="A34" s="4" t="s">
        <v>22</v>
      </c>
      <c r="B34" s="4">
        <v>13</v>
      </c>
      <c r="C34" s="4" t="s">
        <v>50</v>
      </c>
      <c r="D34" s="8" t="s">
        <v>17</v>
      </c>
      <c r="E34" s="4" t="s">
        <v>51</v>
      </c>
      <c r="F34" s="9">
        <v>199.62</v>
      </c>
      <c r="G34" s="10">
        <v>19.8</v>
      </c>
      <c r="H34" s="11">
        <f>ROUND(ROUND(F34,2)*ROUND(G34,3),2)</f>
        <v>3952.48</v>
      </c>
    </row>
    <row r="35" spans="1:8">
      <c r="A35" s="4" t="s">
        <v>22</v>
      </c>
      <c r="B35" s="4">
        <v>14</v>
      </c>
      <c r="C35" s="4" t="s">
        <v>52</v>
      </c>
      <c r="D35" s="8" t="s">
        <v>17</v>
      </c>
      <c r="E35" s="4" t="s">
        <v>53</v>
      </c>
      <c r="F35" s="9">
        <v>76.27</v>
      </c>
      <c r="G35" s="10">
        <v>12.5</v>
      </c>
      <c r="H35" s="11">
        <f>ROUND(ROUND(F35,2)*ROUND(G35,3),2)</f>
        <v>953.38</v>
      </c>
    </row>
    <row r="36" spans="1:8">
      <c r="A36" s="4" t="s">
        <v>22</v>
      </c>
      <c r="B36" s="4">
        <v>15</v>
      </c>
      <c r="C36" s="4" t="s">
        <v>54</v>
      </c>
      <c r="D36" s="8" t="s">
        <v>17</v>
      </c>
      <c r="E36" s="4" t="s">
        <v>55</v>
      </c>
      <c r="F36" s="9">
        <v>17.5</v>
      </c>
      <c r="G36" s="10">
        <v>95</v>
      </c>
      <c r="H36" s="11">
        <f>ROUND(ROUND(F36,2)*ROUND(G36,3),2)</f>
        <v>1662.5</v>
      </c>
    </row>
    <row r="37" spans="1:8">
      <c r="A37" s="4" t="s">
        <v>22</v>
      </c>
      <c r="B37" s="4">
        <v>16</v>
      </c>
      <c r="C37" s="4" t="s">
        <v>56</v>
      </c>
      <c r="D37" s="8" t="s">
        <v>17</v>
      </c>
      <c r="E37" s="4" t="s">
        <v>57</v>
      </c>
      <c r="F37" s="9">
        <v>77.67</v>
      </c>
      <c r="G37" s="10">
        <v>2.56</v>
      </c>
      <c r="H37" s="11">
        <f>ROUND(ROUND(F37,2)*ROUND(G37,3),2)</f>
        <v>198.84</v>
      </c>
    </row>
    <row r="38" spans="1:8">
      <c r="A38" s="4" t="s">
        <v>22</v>
      </c>
      <c r="B38" s="4">
        <v>17</v>
      </c>
      <c r="C38" s="4" t="s">
        <v>58</v>
      </c>
      <c r="D38" s="8" t="s">
        <v>17</v>
      </c>
      <c r="E38" s="4" t="s">
        <v>59</v>
      </c>
      <c r="F38" s="9">
        <v>60.27</v>
      </c>
      <c r="G38" s="10">
        <v>14.4</v>
      </c>
      <c r="H38" s="11">
        <f>ROUND(ROUND(F38,2)*ROUND(G38,3),2)</f>
        <v>867.89</v>
      </c>
    </row>
    <row r="39" spans="1:8">
      <c r="A39" s="4" t="s">
        <v>22</v>
      </c>
      <c r="B39" s="4">
        <v>18</v>
      </c>
      <c r="C39" s="4" t="s">
        <v>60</v>
      </c>
      <c r="D39" s="8" t="s">
        <v>17</v>
      </c>
      <c r="E39" s="4" t="s">
        <v>61</v>
      </c>
      <c r="F39" s="9">
        <v>45.53</v>
      </c>
      <c r="G39" s="10">
        <v>7</v>
      </c>
      <c r="H39" s="11">
        <f>ROUND(ROUND(F39,2)*ROUND(G39,3),2)</f>
        <v>318.70999999999998</v>
      </c>
    </row>
    <row r="40" spans="1:8">
      <c r="A40" s="4" t="s">
        <v>22</v>
      </c>
      <c r="B40" s="4">
        <v>19</v>
      </c>
      <c r="C40" s="4" t="s">
        <v>62</v>
      </c>
      <c r="D40" s="8" t="s">
        <v>17</v>
      </c>
      <c r="E40" s="4" t="s">
        <v>63</v>
      </c>
      <c r="F40" s="9">
        <v>11.53</v>
      </c>
      <c r="G40" s="10">
        <v>20</v>
      </c>
      <c r="H40" s="11">
        <f>ROUND(ROUND(F40,2)*ROUND(G40,3),2)</f>
        <v>230.6</v>
      </c>
    </row>
    <row r="41" spans="1:8">
      <c r="A41" s="4" t="s">
        <v>22</v>
      </c>
      <c r="B41" s="4">
        <v>20</v>
      </c>
      <c r="C41" s="4" t="s">
        <v>64</v>
      </c>
      <c r="D41" s="8" t="s">
        <v>31</v>
      </c>
      <c r="E41" s="4" t="s">
        <v>65</v>
      </c>
      <c r="F41" s="9">
        <v>828.07</v>
      </c>
      <c r="G41" s="10">
        <v>4.3239999999999998</v>
      </c>
      <c r="H41" s="11">
        <f>ROUND(ROUND(F41,2)*ROUND(G41,3),2)</f>
        <v>3580.57</v>
      </c>
    </row>
    <row r="42" spans="1:8">
      <c r="A42" s="4" t="s">
        <v>22</v>
      </c>
      <c r="B42" s="4">
        <v>21</v>
      </c>
      <c r="C42" s="4" t="s">
        <v>66</v>
      </c>
      <c r="D42" s="8" t="s">
        <v>17</v>
      </c>
      <c r="E42" s="4" t="s">
        <v>67</v>
      </c>
      <c r="F42" s="9">
        <v>1069.8399999999999</v>
      </c>
      <c r="G42" s="10">
        <v>2.56</v>
      </c>
      <c r="H42" s="11">
        <f>ROUND(ROUND(F42,2)*ROUND(G42,3),2)</f>
        <v>2738.79</v>
      </c>
    </row>
    <row r="43" spans="1:8">
      <c r="A43" s="4" t="s">
        <v>22</v>
      </c>
      <c r="B43" s="4">
        <v>22</v>
      </c>
      <c r="C43" s="4" t="s">
        <v>68</v>
      </c>
      <c r="D43" s="8" t="s">
        <v>28</v>
      </c>
      <c r="E43" s="4" t="s">
        <v>69</v>
      </c>
      <c r="F43" s="9">
        <v>31.51</v>
      </c>
      <c r="G43" s="10">
        <v>6.9</v>
      </c>
      <c r="H43" s="11">
        <f>ROUND(ROUND(F43,2)*ROUND(G43,3),2)</f>
        <v>217.42</v>
      </c>
    </row>
    <row r="44" spans="1:8">
      <c r="A44" s="4" t="s">
        <v>22</v>
      </c>
      <c r="B44" s="4">
        <v>23</v>
      </c>
      <c r="C44" s="4" t="s">
        <v>70</v>
      </c>
      <c r="D44" s="8" t="s">
        <v>31</v>
      </c>
      <c r="E44" s="4" t="s">
        <v>71</v>
      </c>
      <c r="F44" s="9">
        <v>639.41999999999996</v>
      </c>
      <c r="G44" s="10">
        <v>5.0650000000000004</v>
      </c>
      <c r="H44" s="11">
        <f>ROUND(ROUND(F44,2)*ROUND(G44,3),2)</f>
        <v>3238.66</v>
      </c>
    </row>
    <row r="45" spans="1:8">
      <c r="A45" s="4" t="s">
        <v>22</v>
      </c>
      <c r="B45" s="4">
        <v>24</v>
      </c>
      <c r="C45" s="4" t="s">
        <v>72</v>
      </c>
      <c r="D45" s="8" t="s">
        <v>31</v>
      </c>
      <c r="E45" s="4" t="s">
        <v>73</v>
      </c>
      <c r="F45" s="9">
        <v>985.59</v>
      </c>
      <c r="G45" s="10">
        <v>0.24299999999999999</v>
      </c>
      <c r="H45" s="11">
        <f>ROUND(ROUND(F45,2)*ROUND(G45,3),2)</f>
        <v>239.5</v>
      </c>
    </row>
    <row r="46" spans="1:8">
      <c r="A46" s="4" t="s">
        <v>22</v>
      </c>
      <c r="B46" s="4">
        <v>25</v>
      </c>
      <c r="C46" s="4" t="s">
        <v>74</v>
      </c>
      <c r="D46" s="8" t="s">
        <v>17</v>
      </c>
      <c r="E46" s="4" t="s">
        <v>75</v>
      </c>
      <c r="F46" s="9">
        <v>38.85</v>
      </c>
      <c r="G46" s="10">
        <v>40.24</v>
      </c>
      <c r="H46" s="11">
        <f>ROUND(ROUND(F46,2)*ROUND(G46,3),2)</f>
        <v>1563.32</v>
      </c>
    </row>
    <row r="47" spans="1:8">
      <c r="A47" s="4" t="s">
        <v>22</v>
      </c>
      <c r="B47" s="4">
        <v>26</v>
      </c>
      <c r="C47" s="4" t="s">
        <v>76</v>
      </c>
      <c r="D47" s="8" t="s">
        <v>38</v>
      </c>
      <c r="E47" s="4" t="s">
        <v>77</v>
      </c>
      <c r="F47" s="9">
        <v>4.96</v>
      </c>
      <c r="G47" s="10">
        <v>40</v>
      </c>
      <c r="H47" s="11">
        <f>ROUND(ROUND(F47,2)*ROUND(G47,3),2)</f>
        <v>198.4</v>
      </c>
    </row>
    <row r="48" spans="1:8">
      <c r="A48" s="4" t="s">
        <v>22</v>
      </c>
      <c r="B48" s="4">
        <v>27</v>
      </c>
      <c r="C48" s="4" t="s">
        <v>78</v>
      </c>
      <c r="D48" s="8" t="s">
        <v>38</v>
      </c>
      <c r="E48" s="4" t="s">
        <v>79</v>
      </c>
      <c r="F48" s="9">
        <v>4.49</v>
      </c>
      <c r="G48" s="10">
        <v>128</v>
      </c>
      <c r="H48" s="11">
        <f>ROUND(ROUND(F48,2)*ROUND(G48,3),2)</f>
        <v>574.72</v>
      </c>
    </row>
    <row r="49" spans="1:8">
      <c r="A49" s="4" t="s">
        <v>22</v>
      </c>
      <c r="B49" s="4">
        <v>28</v>
      </c>
      <c r="C49" s="4" t="s">
        <v>80</v>
      </c>
      <c r="D49" s="8" t="s">
        <v>17</v>
      </c>
      <c r="E49" s="4" t="s">
        <v>81</v>
      </c>
      <c r="F49" s="9">
        <v>13.51</v>
      </c>
      <c r="G49" s="10">
        <v>66</v>
      </c>
      <c r="H49" s="11">
        <f>ROUND(ROUND(F49,2)*ROUND(G49,3),2)</f>
        <v>891.66</v>
      </c>
    </row>
    <row r="50" spans="1:8">
      <c r="A50" s="4" t="s">
        <v>22</v>
      </c>
      <c r="B50" s="4">
        <v>29</v>
      </c>
      <c r="C50" s="4" t="s">
        <v>82</v>
      </c>
      <c r="D50" s="8" t="s">
        <v>17</v>
      </c>
      <c r="E50" s="4" t="s">
        <v>83</v>
      </c>
      <c r="F50" s="9">
        <v>8.31</v>
      </c>
      <c r="G50" s="10">
        <v>30</v>
      </c>
      <c r="H50" s="11">
        <f>ROUND(ROUND(F50,2)*ROUND(G50,3),2)</f>
        <v>249.3</v>
      </c>
    </row>
    <row r="51" spans="1:8">
      <c r="A51" s="4" t="s">
        <v>22</v>
      </c>
      <c r="B51" s="4">
        <v>30</v>
      </c>
      <c r="C51" s="4" t="s">
        <v>84</v>
      </c>
      <c r="D51" s="8" t="s">
        <v>17</v>
      </c>
      <c r="E51" s="4" t="s">
        <v>85</v>
      </c>
      <c r="F51" s="9">
        <v>66.92</v>
      </c>
      <c r="G51" s="10">
        <v>17.18</v>
      </c>
      <c r="H51" s="11">
        <f>ROUND(ROUND(F51,2)*ROUND(G51,3),2)</f>
        <v>1149.69</v>
      </c>
    </row>
    <row r="52" spans="1:8">
      <c r="A52" s="4" t="s">
        <v>22</v>
      </c>
      <c r="B52" s="4">
        <v>31</v>
      </c>
      <c r="C52" s="4" t="s">
        <v>86</v>
      </c>
      <c r="D52" s="8" t="s">
        <v>14</v>
      </c>
      <c r="E52" s="4" t="s">
        <v>87</v>
      </c>
      <c r="F52" s="9">
        <v>489.91</v>
      </c>
      <c r="G52" s="10">
        <v>1</v>
      </c>
      <c r="H52" s="11">
        <f>ROUND(ROUND(F52,2)*ROUND(G52,3),2)</f>
        <v>489.91</v>
      </c>
    </row>
    <row r="53" spans="1:8">
      <c r="A53" s="4" t="s">
        <v>22</v>
      </c>
      <c r="B53" s="4">
        <v>32</v>
      </c>
      <c r="C53" s="4" t="s">
        <v>88</v>
      </c>
      <c r="D53" s="8" t="s">
        <v>38</v>
      </c>
      <c r="E53" s="4" t="s">
        <v>89</v>
      </c>
      <c r="F53" s="9">
        <v>4.4000000000000004</v>
      </c>
      <c r="G53" s="10">
        <v>165</v>
      </c>
      <c r="H53" s="11">
        <f>ROUND(ROUND(F53,2)*ROUND(G53,3),2)</f>
        <v>726</v>
      </c>
    </row>
    <row r="54" spans="1:8">
      <c r="A54" s="4" t="s">
        <v>22</v>
      </c>
      <c r="B54" s="4">
        <v>33</v>
      </c>
      <c r="C54" s="4" t="s">
        <v>90</v>
      </c>
      <c r="D54" s="8" t="s">
        <v>17</v>
      </c>
      <c r="E54" s="4" t="s">
        <v>91</v>
      </c>
      <c r="F54" s="9">
        <v>59.25</v>
      </c>
      <c r="G54" s="10">
        <v>32.4</v>
      </c>
      <c r="H54" s="11">
        <f>ROUND(ROUND(F54,2)*ROUND(G54,3),2)</f>
        <v>1919.7</v>
      </c>
    </row>
    <row r="55" spans="1:8">
      <c r="A55" s="4" t="s">
        <v>22</v>
      </c>
      <c r="B55" s="4">
        <v>34</v>
      </c>
      <c r="C55" s="4" t="s">
        <v>92</v>
      </c>
      <c r="D55" s="8" t="s">
        <v>14</v>
      </c>
      <c r="E55" s="4" t="s">
        <v>93</v>
      </c>
      <c r="F55" s="9">
        <v>117.87</v>
      </c>
      <c r="G55" s="10">
        <v>10</v>
      </c>
      <c r="H55" s="11">
        <f>ROUND(ROUND(F55,2)*ROUND(G55,3),2)</f>
        <v>1178.7</v>
      </c>
    </row>
    <row r="56" spans="1:8">
      <c r="E56" s="6" t="s">
        <v>19</v>
      </c>
      <c r="F56" s="6"/>
      <c r="G56" s="6"/>
      <c r="H56" s="12">
        <f>SUM(H22:H55)</f>
        <v>35882.479999999989</v>
      </c>
    </row>
    <row r="58" spans="1:8">
      <c r="C58" s="6" t="s">
        <v>5</v>
      </c>
      <c r="D58" s="7" t="s">
        <v>6</v>
      </c>
      <c r="E58" s="6" t="s">
        <v>7</v>
      </c>
    </row>
    <row r="59" spans="1:8">
      <c r="C59" s="6" t="s">
        <v>8</v>
      </c>
      <c r="D59" s="7" t="s">
        <v>20</v>
      </c>
      <c r="E59" s="6" t="s">
        <v>94</v>
      </c>
    </row>
    <row r="61" spans="1:8">
      <c r="A61" s="4" t="s">
        <v>95</v>
      </c>
      <c r="B61" s="4">
        <v>1</v>
      </c>
      <c r="C61" s="4" t="s">
        <v>96</v>
      </c>
      <c r="D61" s="8" t="s">
        <v>17</v>
      </c>
      <c r="E61" s="4" t="s">
        <v>97</v>
      </c>
      <c r="F61" s="9">
        <v>10.73</v>
      </c>
      <c r="G61" s="10">
        <v>267.52</v>
      </c>
      <c r="H61" s="11">
        <f>ROUND(ROUND(F61,2)*ROUND(G61,3),2)</f>
        <v>2870.49</v>
      </c>
    </row>
    <row r="62" spans="1:8">
      <c r="A62" s="4" t="s">
        <v>95</v>
      </c>
      <c r="B62" s="4">
        <v>2</v>
      </c>
      <c r="C62" s="4" t="s">
        <v>98</v>
      </c>
      <c r="D62" s="8" t="s">
        <v>17</v>
      </c>
      <c r="E62" s="4" t="s">
        <v>99</v>
      </c>
      <c r="F62" s="9">
        <v>0.12</v>
      </c>
      <c r="G62" s="10">
        <v>16051.2</v>
      </c>
      <c r="H62" s="11">
        <f>ROUND(ROUND(F62,2)*ROUND(G62,3),2)</f>
        <v>1926.14</v>
      </c>
    </row>
    <row r="63" spans="1:8">
      <c r="A63" s="4" t="s">
        <v>95</v>
      </c>
      <c r="B63" s="4">
        <v>3</v>
      </c>
      <c r="C63" s="4" t="s">
        <v>100</v>
      </c>
      <c r="D63" s="8" t="s">
        <v>17</v>
      </c>
      <c r="E63" s="4" t="s">
        <v>101</v>
      </c>
      <c r="F63" s="9">
        <v>45.4</v>
      </c>
      <c r="G63" s="10">
        <v>21.59</v>
      </c>
      <c r="H63" s="11">
        <f>ROUND(ROUND(F63,2)*ROUND(G63,3),2)</f>
        <v>980.19</v>
      </c>
    </row>
    <row r="64" spans="1:8">
      <c r="A64" s="4" t="s">
        <v>95</v>
      </c>
      <c r="B64" s="4">
        <v>4</v>
      </c>
      <c r="C64" s="4" t="s">
        <v>102</v>
      </c>
      <c r="D64" s="8" t="s">
        <v>28</v>
      </c>
      <c r="E64" s="4" t="s">
        <v>103</v>
      </c>
      <c r="F64" s="9">
        <v>5.97</v>
      </c>
      <c r="G64" s="10">
        <v>8.5</v>
      </c>
      <c r="H64" s="11">
        <f>ROUND(ROUND(F64,2)*ROUND(G64,3),2)</f>
        <v>50.75</v>
      </c>
    </row>
    <row r="65" spans="1:8">
      <c r="A65" s="4" t="s">
        <v>95</v>
      </c>
      <c r="B65" s="4">
        <v>5</v>
      </c>
      <c r="C65" s="4" t="s">
        <v>104</v>
      </c>
      <c r="D65" s="8" t="s">
        <v>17</v>
      </c>
      <c r="E65" s="4" t="s">
        <v>105</v>
      </c>
      <c r="F65" s="9">
        <v>249.16</v>
      </c>
      <c r="G65" s="10">
        <v>28.8</v>
      </c>
      <c r="H65" s="11">
        <f>ROUND(ROUND(F65,2)*ROUND(G65,3),2)</f>
        <v>7175.81</v>
      </c>
    </row>
    <row r="66" spans="1:8">
      <c r="A66" s="4" t="s">
        <v>95</v>
      </c>
      <c r="B66" s="4">
        <v>6</v>
      </c>
      <c r="C66" s="4" t="s">
        <v>106</v>
      </c>
      <c r="D66" s="8" t="s">
        <v>17</v>
      </c>
      <c r="E66" s="4" t="s">
        <v>107</v>
      </c>
      <c r="F66" s="9">
        <v>29.79</v>
      </c>
      <c r="G66" s="10">
        <v>20</v>
      </c>
      <c r="H66" s="11">
        <f>ROUND(ROUND(F66,2)*ROUND(G66,3),2)</f>
        <v>595.79999999999995</v>
      </c>
    </row>
    <row r="67" spans="1:8">
      <c r="A67" s="4" t="s">
        <v>95</v>
      </c>
      <c r="B67" s="4">
        <v>7</v>
      </c>
      <c r="C67" s="4" t="s">
        <v>108</v>
      </c>
      <c r="D67" s="8" t="s">
        <v>38</v>
      </c>
      <c r="E67" s="4" t="s">
        <v>109</v>
      </c>
      <c r="F67" s="9">
        <v>7.82</v>
      </c>
      <c r="G67" s="10">
        <v>253</v>
      </c>
      <c r="H67" s="11">
        <f>ROUND(ROUND(F67,2)*ROUND(G67,3),2)</f>
        <v>1978.46</v>
      </c>
    </row>
    <row r="68" spans="1:8">
      <c r="A68" s="4" t="s">
        <v>95</v>
      </c>
      <c r="B68" s="4">
        <v>8</v>
      </c>
      <c r="C68" s="4" t="s">
        <v>110</v>
      </c>
      <c r="D68" s="8" t="s">
        <v>17</v>
      </c>
      <c r="E68" s="4" t="s">
        <v>111</v>
      </c>
      <c r="F68" s="9">
        <v>30.56</v>
      </c>
      <c r="G68" s="10">
        <v>15</v>
      </c>
      <c r="H68" s="11">
        <f>ROUND(ROUND(F68,2)*ROUND(G68,3),2)</f>
        <v>458.4</v>
      </c>
    </row>
    <row r="69" spans="1:8">
      <c r="A69" s="4" t="s">
        <v>95</v>
      </c>
      <c r="B69" s="4">
        <v>9</v>
      </c>
      <c r="C69" s="4" t="s">
        <v>112</v>
      </c>
      <c r="D69" s="8" t="s">
        <v>17</v>
      </c>
      <c r="E69" s="4" t="s">
        <v>113</v>
      </c>
      <c r="F69" s="9">
        <v>177.62</v>
      </c>
      <c r="G69" s="10">
        <v>138.52000000000001</v>
      </c>
      <c r="H69" s="11">
        <f>ROUND(ROUND(F69,2)*ROUND(G69,3),2)</f>
        <v>24603.919999999998</v>
      </c>
    </row>
    <row r="70" spans="1:8">
      <c r="A70" s="4" t="s">
        <v>95</v>
      </c>
      <c r="B70" s="4">
        <v>10</v>
      </c>
      <c r="C70" s="4" t="s">
        <v>114</v>
      </c>
      <c r="D70" s="8" t="s">
        <v>17</v>
      </c>
      <c r="E70" s="4" t="s">
        <v>115</v>
      </c>
      <c r="F70" s="9">
        <v>77.959999999999994</v>
      </c>
      <c r="G70" s="10">
        <v>522.67999999999995</v>
      </c>
      <c r="H70" s="11">
        <f>ROUND(ROUND(F70,2)*ROUND(G70,3),2)</f>
        <v>40748.129999999997</v>
      </c>
    </row>
    <row r="71" spans="1:8">
      <c r="A71" s="4" t="s">
        <v>95</v>
      </c>
      <c r="B71" s="4">
        <v>11</v>
      </c>
      <c r="C71" s="4" t="s">
        <v>116</v>
      </c>
      <c r="D71" s="8" t="s">
        <v>14</v>
      </c>
      <c r="E71" s="4" t="s">
        <v>117</v>
      </c>
      <c r="F71" s="9">
        <v>47.09</v>
      </c>
      <c r="G71" s="10">
        <v>8</v>
      </c>
      <c r="H71" s="11">
        <f>ROUND(ROUND(F71,2)*ROUND(G71,3),2)</f>
        <v>376.72</v>
      </c>
    </row>
    <row r="72" spans="1:8">
      <c r="A72" s="4" t="s">
        <v>95</v>
      </c>
      <c r="B72" s="4">
        <v>12</v>
      </c>
      <c r="C72" s="4" t="s">
        <v>70</v>
      </c>
      <c r="D72" s="8" t="s">
        <v>31</v>
      </c>
      <c r="E72" s="4" t="s">
        <v>71</v>
      </c>
      <c r="F72" s="9">
        <v>639.41999999999996</v>
      </c>
      <c r="G72" s="10">
        <v>2.5179999999999998</v>
      </c>
      <c r="H72" s="11">
        <f>ROUND(ROUND(F72,2)*ROUND(G72,3),2)</f>
        <v>1610.06</v>
      </c>
    </row>
    <row r="73" spans="1:8">
      <c r="A73" s="4" t="s">
        <v>95</v>
      </c>
      <c r="B73" s="4">
        <v>13</v>
      </c>
      <c r="C73" s="4" t="s">
        <v>74</v>
      </c>
      <c r="D73" s="8" t="s">
        <v>17</v>
      </c>
      <c r="E73" s="4" t="s">
        <v>75</v>
      </c>
      <c r="F73" s="9">
        <v>38.85</v>
      </c>
      <c r="G73" s="10">
        <v>27.16</v>
      </c>
      <c r="H73" s="11">
        <f>ROUND(ROUND(F73,2)*ROUND(G73,3),2)</f>
        <v>1055.17</v>
      </c>
    </row>
    <row r="74" spans="1:8">
      <c r="A74" s="4" t="s">
        <v>95</v>
      </c>
      <c r="B74" s="4">
        <v>14</v>
      </c>
      <c r="C74" s="4" t="s">
        <v>118</v>
      </c>
      <c r="D74" s="8" t="s">
        <v>14</v>
      </c>
      <c r="E74" s="13" t="s">
        <v>119</v>
      </c>
      <c r="F74" s="9">
        <v>22.56</v>
      </c>
      <c r="G74" s="10">
        <v>32</v>
      </c>
      <c r="H74" s="11">
        <f>ROUND(ROUND(F74,2)*ROUND(G74,3),2)</f>
        <v>721.92</v>
      </c>
    </row>
    <row r="75" spans="1:8">
      <c r="A75" s="4" t="s">
        <v>95</v>
      </c>
      <c r="B75" s="4">
        <v>15</v>
      </c>
      <c r="C75" s="4" t="s">
        <v>120</v>
      </c>
      <c r="D75" s="8" t="s">
        <v>28</v>
      </c>
      <c r="E75" s="4" t="s">
        <v>121</v>
      </c>
      <c r="F75" s="9">
        <v>7.8</v>
      </c>
      <c r="G75" s="10">
        <v>693</v>
      </c>
      <c r="H75" s="11">
        <f>ROUND(ROUND(F75,2)*ROUND(G75,3),2)</f>
        <v>5405.4</v>
      </c>
    </row>
    <row r="76" spans="1:8">
      <c r="A76" s="4" t="s">
        <v>95</v>
      </c>
      <c r="B76" s="4">
        <v>16</v>
      </c>
      <c r="C76" s="4" t="s">
        <v>82</v>
      </c>
      <c r="D76" s="8" t="s">
        <v>17</v>
      </c>
      <c r="E76" s="4" t="s">
        <v>83</v>
      </c>
      <c r="F76" s="9">
        <v>8.31</v>
      </c>
      <c r="G76" s="10">
        <v>85.68</v>
      </c>
      <c r="H76" s="11">
        <f>ROUND(ROUND(F76,2)*ROUND(G76,3),2)</f>
        <v>712</v>
      </c>
    </row>
    <row r="77" spans="1:8">
      <c r="A77" s="4" t="s">
        <v>95</v>
      </c>
      <c r="B77" s="4">
        <v>17</v>
      </c>
      <c r="C77" s="4" t="s">
        <v>72</v>
      </c>
      <c r="D77" s="8" t="s">
        <v>31</v>
      </c>
      <c r="E77" s="4" t="s">
        <v>73</v>
      </c>
      <c r="F77" s="9">
        <v>985.59</v>
      </c>
      <c r="G77" s="10">
        <v>0.97199999999999998</v>
      </c>
      <c r="H77" s="11">
        <f>ROUND(ROUND(F77,2)*ROUND(G77,3),2)</f>
        <v>957.99</v>
      </c>
    </row>
    <row r="78" spans="1:8">
      <c r="A78" s="4" t="s">
        <v>95</v>
      </c>
      <c r="B78" s="4">
        <v>18</v>
      </c>
      <c r="C78" s="4" t="s">
        <v>122</v>
      </c>
      <c r="D78" s="8" t="s">
        <v>14</v>
      </c>
      <c r="E78" s="4" t="s">
        <v>123</v>
      </c>
      <c r="F78" s="9">
        <v>423.47</v>
      </c>
      <c r="G78" s="10">
        <v>1</v>
      </c>
      <c r="H78" s="11">
        <f>ROUND(ROUND(F78,2)*ROUND(G78,3),2)</f>
        <v>423.47</v>
      </c>
    </row>
    <row r="79" spans="1:8">
      <c r="A79" s="4" t="s">
        <v>95</v>
      </c>
      <c r="B79" s="4">
        <v>19</v>
      </c>
      <c r="C79" s="4" t="s">
        <v>124</v>
      </c>
      <c r="D79" s="8" t="s">
        <v>17</v>
      </c>
      <c r="E79" s="4" t="s">
        <v>125</v>
      </c>
      <c r="F79" s="9">
        <v>176.99</v>
      </c>
      <c r="G79" s="10">
        <v>7</v>
      </c>
      <c r="H79" s="11">
        <f>ROUND(ROUND(F79,2)*ROUND(G79,3),2)</f>
        <v>1238.93</v>
      </c>
    </row>
    <row r="80" spans="1:8">
      <c r="A80" s="4" t="s">
        <v>95</v>
      </c>
      <c r="B80" s="4">
        <v>20</v>
      </c>
      <c r="C80" s="4" t="s">
        <v>126</v>
      </c>
      <c r="D80" s="8" t="s">
        <v>17</v>
      </c>
      <c r="E80" s="4" t="s">
        <v>127</v>
      </c>
      <c r="F80" s="9">
        <v>35.159999999999997</v>
      </c>
      <c r="G80" s="10">
        <v>100</v>
      </c>
      <c r="H80" s="11">
        <f>ROUND(ROUND(F80,2)*ROUND(G80,3),2)</f>
        <v>3516</v>
      </c>
    </row>
    <row r="81" spans="1:8">
      <c r="A81" s="4" t="s">
        <v>95</v>
      </c>
      <c r="B81" s="4">
        <v>21</v>
      </c>
      <c r="C81" s="4" t="s">
        <v>128</v>
      </c>
      <c r="D81" s="8" t="s">
        <v>17</v>
      </c>
      <c r="E81" s="4" t="s">
        <v>129</v>
      </c>
      <c r="F81" s="9">
        <v>67.7</v>
      </c>
      <c r="G81" s="10">
        <v>6</v>
      </c>
      <c r="H81" s="11">
        <f>ROUND(ROUND(F81,2)*ROUND(G81,3),2)</f>
        <v>406.2</v>
      </c>
    </row>
    <row r="82" spans="1:8">
      <c r="E82" s="6" t="s">
        <v>19</v>
      </c>
      <c r="F82" s="6"/>
      <c r="G82" s="6"/>
      <c r="H82" s="12">
        <f>SUM(H61:H81)</f>
        <v>97811.949999999983</v>
      </c>
    </row>
    <row r="84" spans="1:8">
      <c r="C84" s="6" t="s">
        <v>5</v>
      </c>
      <c r="D84" s="7" t="s">
        <v>6</v>
      </c>
      <c r="E84" s="6" t="s">
        <v>7</v>
      </c>
    </row>
    <row r="85" spans="1:8">
      <c r="C85" s="6" t="s">
        <v>8</v>
      </c>
      <c r="D85" s="7" t="s">
        <v>130</v>
      </c>
      <c r="E85" s="6" t="s">
        <v>131</v>
      </c>
    </row>
    <row r="86" spans="1:8">
      <c r="C86" s="6" t="s">
        <v>10</v>
      </c>
      <c r="D86" s="7" t="s">
        <v>6</v>
      </c>
      <c r="E86" s="6" t="s">
        <v>132</v>
      </c>
    </row>
    <row r="88" spans="1:8">
      <c r="A88" s="4" t="s">
        <v>133</v>
      </c>
      <c r="B88" s="4">
        <v>1</v>
      </c>
      <c r="C88" s="4" t="s">
        <v>134</v>
      </c>
      <c r="D88" s="8" t="s">
        <v>14</v>
      </c>
      <c r="E88" s="4" t="s">
        <v>135</v>
      </c>
      <c r="F88" s="9">
        <v>509.5</v>
      </c>
      <c r="G88" s="10">
        <v>1</v>
      </c>
      <c r="H88" s="11">
        <f>ROUND(ROUND(F88,2)*ROUND(G88,3),2)</f>
        <v>509.5</v>
      </c>
    </row>
    <row r="89" spans="1:8">
      <c r="A89" s="4" t="s">
        <v>133</v>
      </c>
      <c r="B89" s="4">
        <v>2</v>
      </c>
      <c r="C89" s="4" t="s">
        <v>136</v>
      </c>
      <c r="D89" s="8" t="s">
        <v>14</v>
      </c>
      <c r="E89" s="4" t="s">
        <v>137</v>
      </c>
      <c r="F89" s="9">
        <v>1263.73</v>
      </c>
      <c r="G89" s="10">
        <v>3</v>
      </c>
      <c r="H89" s="11">
        <f>ROUND(ROUND(F89,2)*ROUND(G89,3),2)</f>
        <v>3791.19</v>
      </c>
    </row>
    <row r="90" spans="1:8">
      <c r="A90" s="4" t="s">
        <v>133</v>
      </c>
      <c r="B90" s="4">
        <v>3</v>
      </c>
      <c r="C90" s="4" t="s">
        <v>138</v>
      </c>
      <c r="D90" s="8" t="s">
        <v>14</v>
      </c>
      <c r="E90" s="4" t="s">
        <v>139</v>
      </c>
      <c r="F90" s="9">
        <v>1282.0999999999999</v>
      </c>
      <c r="G90" s="10">
        <v>8</v>
      </c>
      <c r="H90" s="11">
        <f>ROUND(ROUND(F90,2)*ROUND(G90,3),2)</f>
        <v>10256.799999999999</v>
      </c>
    </row>
    <row r="91" spans="1:8">
      <c r="A91" s="4" t="s">
        <v>133</v>
      </c>
      <c r="B91" s="4">
        <v>4</v>
      </c>
      <c r="C91" s="4" t="s">
        <v>140</v>
      </c>
      <c r="D91" s="8" t="s">
        <v>28</v>
      </c>
      <c r="E91" s="4" t="s">
        <v>141</v>
      </c>
      <c r="F91" s="9">
        <v>48.48</v>
      </c>
      <c r="G91" s="10">
        <v>37</v>
      </c>
      <c r="H91" s="11">
        <f>ROUND(ROUND(F91,2)*ROUND(G91,3),2)</f>
        <v>1793.76</v>
      </c>
    </row>
    <row r="92" spans="1:8">
      <c r="A92" s="4" t="s">
        <v>133</v>
      </c>
      <c r="B92" s="4">
        <v>5</v>
      </c>
      <c r="C92" s="4" t="s">
        <v>142</v>
      </c>
      <c r="D92" s="8" t="s">
        <v>14</v>
      </c>
      <c r="E92" s="4" t="s">
        <v>143</v>
      </c>
      <c r="F92" s="9">
        <v>54.02</v>
      </c>
      <c r="G92" s="10">
        <v>1</v>
      </c>
      <c r="H92" s="11">
        <f>ROUND(ROUND(F92,2)*ROUND(G92,3),2)</f>
        <v>54.02</v>
      </c>
    </row>
    <row r="93" spans="1:8">
      <c r="A93" s="4" t="s">
        <v>133</v>
      </c>
      <c r="B93" s="4">
        <v>6</v>
      </c>
      <c r="C93" s="4" t="s">
        <v>144</v>
      </c>
      <c r="D93" s="8" t="s">
        <v>14</v>
      </c>
      <c r="E93" s="4" t="s">
        <v>145</v>
      </c>
      <c r="F93" s="9">
        <v>75.599999999999994</v>
      </c>
      <c r="G93" s="10">
        <v>1</v>
      </c>
      <c r="H93" s="11">
        <f>ROUND(ROUND(F93,2)*ROUND(G93,3),2)</f>
        <v>75.599999999999994</v>
      </c>
    </row>
    <row r="94" spans="1:8">
      <c r="A94" s="4" t="s">
        <v>133</v>
      </c>
      <c r="B94" s="4">
        <v>7</v>
      </c>
      <c r="C94" s="4" t="s">
        <v>146</v>
      </c>
      <c r="D94" s="8" t="s">
        <v>14</v>
      </c>
      <c r="E94" s="4" t="s">
        <v>147</v>
      </c>
      <c r="F94" s="9">
        <v>128.46</v>
      </c>
      <c r="G94" s="10">
        <v>1</v>
      </c>
      <c r="H94" s="11">
        <f>ROUND(ROUND(F94,2)*ROUND(G94,3),2)</f>
        <v>128.46</v>
      </c>
    </row>
    <row r="95" spans="1:8">
      <c r="A95" s="4" t="s">
        <v>133</v>
      </c>
      <c r="B95" s="4">
        <v>8</v>
      </c>
      <c r="C95" s="4" t="s">
        <v>148</v>
      </c>
      <c r="D95" s="8" t="s">
        <v>14</v>
      </c>
      <c r="E95" s="4" t="s">
        <v>149</v>
      </c>
      <c r="F95" s="9">
        <v>88.48</v>
      </c>
      <c r="G95" s="10">
        <v>4</v>
      </c>
      <c r="H95" s="11">
        <f>ROUND(ROUND(F95,2)*ROUND(G95,3),2)</f>
        <v>353.92</v>
      </c>
    </row>
    <row r="96" spans="1:8">
      <c r="A96" s="4" t="s">
        <v>133</v>
      </c>
      <c r="B96" s="4">
        <v>9</v>
      </c>
      <c r="C96" s="4" t="s">
        <v>150</v>
      </c>
      <c r="D96" s="8" t="s">
        <v>14</v>
      </c>
      <c r="E96" s="4" t="s">
        <v>151</v>
      </c>
      <c r="F96" s="9">
        <v>222.17</v>
      </c>
      <c r="G96" s="10">
        <v>4</v>
      </c>
      <c r="H96" s="11">
        <f>ROUND(ROUND(F96,2)*ROUND(G96,3),2)</f>
        <v>888.68</v>
      </c>
    </row>
    <row r="97" spans="1:8">
      <c r="A97" s="4" t="s">
        <v>133</v>
      </c>
      <c r="B97" s="4">
        <v>10</v>
      </c>
      <c r="C97" s="4" t="s">
        <v>152</v>
      </c>
      <c r="D97" s="8" t="s">
        <v>28</v>
      </c>
      <c r="E97" s="4" t="s">
        <v>153</v>
      </c>
      <c r="F97" s="9">
        <v>22.14</v>
      </c>
      <c r="G97" s="10">
        <v>128</v>
      </c>
      <c r="H97" s="11">
        <f>ROUND(ROUND(F97,2)*ROUND(G97,3),2)</f>
        <v>2833.92</v>
      </c>
    </row>
    <row r="98" spans="1:8">
      <c r="A98" s="4" t="s">
        <v>133</v>
      </c>
      <c r="B98" s="4">
        <v>11</v>
      </c>
      <c r="C98" s="4" t="s">
        <v>154</v>
      </c>
      <c r="D98" s="8" t="s">
        <v>14</v>
      </c>
      <c r="E98" s="4" t="s">
        <v>155</v>
      </c>
      <c r="F98" s="9">
        <v>218.69</v>
      </c>
      <c r="G98" s="10">
        <v>8</v>
      </c>
      <c r="H98" s="11">
        <f>ROUND(ROUND(F98,2)*ROUND(G98,3),2)</f>
        <v>1749.52</v>
      </c>
    </row>
    <row r="99" spans="1:8">
      <c r="A99" s="4" t="s">
        <v>133</v>
      </c>
      <c r="B99" s="4">
        <v>12</v>
      </c>
      <c r="C99" s="4" t="s">
        <v>156</v>
      </c>
      <c r="D99" s="8" t="s">
        <v>14</v>
      </c>
      <c r="E99" s="4" t="s">
        <v>157</v>
      </c>
      <c r="F99" s="9">
        <v>118.62</v>
      </c>
      <c r="G99" s="10">
        <v>9</v>
      </c>
      <c r="H99" s="11">
        <f>ROUND(ROUND(F99,2)*ROUND(G99,3),2)</f>
        <v>1067.58</v>
      </c>
    </row>
    <row r="100" spans="1:8">
      <c r="A100" s="4" t="s">
        <v>133</v>
      </c>
      <c r="B100" s="4">
        <v>13</v>
      </c>
      <c r="C100" s="4" t="s">
        <v>158</v>
      </c>
      <c r="D100" s="8" t="s">
        <v>14</v>
      </c>
      <c r="E100" s="4" t="s">
        <v>159</v>
      </c>
      <c r="F100" s="9">
        <v>565.45000000000005</v>
      </c>
      <c r="G100" s="10">
        <v>1</v>
      </c>
      <c r="H100" s="11">
        <f>ROUND(ROUND(F100,2)*ROUND(G100,3),2)</f>
        <v>565.45000000000005</v>
      </c>
    </row>
    <row r="101" spans="1:8">
      <c r="A101" s="4" t="s">
        <v>133</v>
      </c>
      <c r="B101" s="4">
        <v>14</v>
      </c>
      <c r="C101" s="4" t="s">
        <v>160</v>
      </c>
      <c r="D101" s="8" t="s">
        <v>14</v>
      </c>
      <c r="E101" s="4" t="s">
        <v>161</v>
      </c>
      <c r="F101" s="9">
        <v>32.72</v>
      </c>
      <c r="G101" s="10">
        <v>8</v>
      </c>
      <c r="H101" s="11">
        <f>ROUND(ROUND(F101,2)*ROUND(G101,3),2)</f>
        <v>261.76</v>
      </c>
    </row>
    <row r="102" spans="1:8">
      <c r="A102" s="4" t="s">
        <v>133</v>
      </c>
      <c r="B102" s="4">
        <v>15</v>
      </c>
      <c r="C102" s="4" t="s">
        <v>162</v>
      </c>
      <c r="D102" s="8" t="s">
        <v>14</v>
      </c>
      <c r="E102" s="4" t="s">
        <v>163</v>
      </c>
      <c r="F102" s="9">
        <v>1435.87</v>
      </c>
      <c r="G102" s="10">
        <v>3</v>
      </c>
      <c r="H102" s="11">
        <f>ROUND(ROUND(F102,2)*ROUND(G102,3),2)</f>
        <v>4307.6099999999997</v>
      </c>
    </row>
    <row r="103" spans="1:8">
      <c r="A103" s="4" t="s">
        <v>133</v>
      </c>
      <c r="B103" s="4">
        <v>16</v>
      </c>
      <c r="C103" s="4" t="s">
        <v>164</v>
      </c>
      <c r="D103" s="8" t="s">
        <v>28</v>
      </c>
      <c r="E103" s="4" t="s">
        <v>165</v>
      </c>
      <c r="F103" s="9">
        <v>19.21</v>
      </c>
      <c r="G103" s="10">
        <v>426</v>
      </c>
      <c r="H103" s="11">
        <f>ROUND(ROUND(F103,2)*ROUND(G103,3),2)</f>
        <v>8183.46</v>
      </c>
    </row>
    <row r="104" spans="1:8">
      <c r="A104" s="4" t="s">
        <v>133</v>
      </c>
      <c r="B104" s="4">
        <v>17</v>
      </c>
      <c r="C104" s="4" t="s">
        <v>166</v>
      </c>
      <c r="D104" s="8" t="s">
        <v>28</v>
      </c>
      <c r="E104" s="4" t="s">
        <v>167</v>
      </c>
      <c r="F104" s="9">
        <v>15.4</v>
      </c>
      <c r="G104" s="10">
        <v>25</v>
      </c>
      <c r="H104" s="11">
        <f>ROUND(ROUND(F104,2)*ROUND(G104,3),2)</f>
        <v>385</v>
      </c>
    </row>
    <row r="105" spans="1:8">
      <c r="A105" s="4" t="s">
        <v>133</v>
      </c>
      <c r="B105" s="4">
        <v>18</v>
      </c>
      <c r="C105" s="4" t="s">
        <v>168</v>
      </c>
      <c r="D105" s="8" t="s">
        <v>28</v>
      </c>
      <c r="E105" s="4" t="s">
        <v>169</v>
      </c>
      <c r="F105" s="9">
        <v>39.89</v>
      </c>
      <c r="G105" s="10">
        <v>50</v>
      </c>
      <c r="H105" s="11">
        <f>ROUND(ROUND(F105,2)*ROUND(G105,3),2)</f>
        <v>1994.5</v>
      </c>
    </row>
    <row r="106" spans="1:8">
      <c r="A106" s="4" t="s">
        <v>133</v>
      </c>
      <c r="B106" s="4">
        <v>19</v>
      </c>
      <c r="C106" s="4" t="s">
        <v>170</v>
      </c>
      <c r="D106" s="8" t="s">
        <v>28</v>
      </c>
      <c r="E106" s="4" t="s">
        <v>171</v>
      </c>
      <c r="F106" s="9">
        <v>5.15</v>
      </c>
      <c r="G106" s="10">
        <v>55</v>
      </c>
      <c r="H106" s="11">
        <f>ROUND(ROUND(F106,2)*ROUND(G106,3),2)</f>
        <v>283.25</v>
      </c>
    </row>
    <row r="107" spans="1:8">
      <c r="A107" s="4" t="s">
        <v>133</v>
      </c>
      <c r="B107" s="4">
        <v>20</v>
      </c>
      <c r="C107" s="4" t="s">
        <v>172</v>
      </c>
      <c r="D107" s="8" t="s">
        <v>14</v>
      </c>
      <c r="E107" s="4" t="s">
        <v>173</v>
      </c>
      <c r="F107" s="9">
        <v>159.57</v>
      </c>
      <c r="G107" s="10">
        <v>8</v>
      </c>
      <c r="H107" s="11">
        <f>ROUND(ROUND(F107,2)*ROUND(G107,3),2)</f>
        <v>1276.56</v>
      </c>
    </row>
    <row r="108" spans="1:8">
      <c r="E108" s="6" t="s">
        <v>19</v>
      </c>
      <c r="F108" s="6"/>
      <c r="G108" s="6"/>
      <c r="H108" s="12">
        <f>SUM(H88:H107)</f>
        <v>40760.539999999994</v>
      </c>
    </row>
    <row r="110" spans="1:8">
      <c r="C110" s="6" t="s">
        <v>5</v>
      </c>
      <c r="D110" s="7" t="s">
        <v>6</v>
      </c>
      <c r="E110" s="6" t="s">
        <v>7</v>
      </c>
    </row>
    <row r="111" spans="1:8">
      <c r="C111" s="6" t="s">
        <v>8</v>
      </c>
      <c r="D111" s="7" t="s">
        <v>130</v>
      </c>
      <c r="E111" s="6" t="s">
        <v>131</v>
      </c>
    </row>
    <row r="112" spans="1:8">
      <c r="C112" s="6" t="s">
        <v>10</v>
      </c>
      <c r="D112" s="7" t="s">
        <v>20</v>
      </c>
      <c r="E112" s="6" t="s">
        <v>174</v>
      </c>
    </row>
    <row r="114" spans="1:8">
      <c r="A114" s="4" t="s">
        <v>175</v>
      </c>
      <c r="B114" s="4">
        <v>1</v>
      </c>
      <c r="C114" s="4" t="s">
        <v>176</v>
      </c>
      <c r="D114" s="8" t="s">
        <v>28</v>
      </c>
      <c r="E114" s="4" t="s">
        <v>177</v>
      </c>
      <c r="F114" s="9">
        <v>29.14</v>
      </c>
      <c r="G114" s="10">
        <v>99</v>
      </c>
      <c r="H114" s="11">
        <f>ROUND(ROUND(F114,2)*ROUND(G114,3),2)</f>
        <v>2884.86</v>
      </c>
    </row>
    <row r="115" spans="1:8">
      <c r="A115" s="4" t="s">
        <v>175</v>
      </c>
      <c r="B115" s="4">
        <v>2</v>
      </c>
      <c r="C115" s="4" t="s">
        <v>178</v>
      </c>
      <c r="D115" s="8" t="s">
        <v>14</v>
      </c>
      <c r="E115" s="4" t="s">
        <v>179</v>
      </c>
      <c r="F115" s="9">
        <v>1833.72</v>
      </c>
      <c r="G115" s="10">
        <v>1</v>
      </c>
      <c r="H115" s="11">
        <f>ROUND(ROUND(F115,2)*ROUND(G115,3),2)</f>
        <v>1833.72</v>
      </c>
    </row>
    <row r="116" spans="1:8">
      <c r="A116" s="4" t="s">
        <v>175</v>
      </c>
      <c r="B116" s="4">
        <v>3</v>
      </c>
      <c r="C116" s="4" t="s">
        <v>162</v>
      </c>
      <c r="D116" s="8" t="s">
        <v>14</v>
      </c>
      <c r="E116" s="4" t="s">
        <v>163</v>
      </c>
      <c r="F116" s="9">
        <v>1435.87</v>
      </c>
      <c r="G116" s="10">
        <v>2</v>
      </c>
      <c r="H116" s="11">
        <f>ROUND(ROUND(F116,2)*ROUND(G116,3),2)</f>
        <v>2871.74</v>
      </c>
    </row>
    <row r="117" spans="1:8">
      <c r="E117" s="6" t="s">
        <v>19</v>
      </c>
      <c r="F117" s="6"/>
      <c r="G117" s="6"/>
      <c r="H117" s="12">
        <f>SUM(H114:H116)</f>
        <v>7590.32</v>
      </c>
    </row>
    <row r="119" spans="1:8">
      <c r="C119" s="6" t="s">
        <v>5</v>
      </c>
      <c r="D119" s="7" t="s">
        <v>6</v>
      </c>
      <c r="E119" s="6" t="s">
        <v>7</v>
      </c>
    </row>
    <row r="120" spans="1:8">
      <c r="C120" s="6" t="s">
        <v>8</v>
      </c>
      <c r="D120" s="7" t="s">
        <v>130</v>
      </c>
      <c r="E120" s="6" t="s">
        <v>131</v>
      </c>
    </row>
    <row r="121" spans="1:8">
      <c r="C121" s="6" t="s">
        <v>10</v>
      </c>
      <c r="D121" s="7" t="s">
        <v>130</v>
      </c>
      <c r="E121" s="6" t="s">
        <v>180</v>
      </c>
    </row>
    <row r="123" spans="1:8">
      <c r="A123" s="4" t="s">
        <v>181</v>
      </c>
      <c r="B123" s="4">
        <v>1</v>
      </c>
      <c r="C123" s="4" t="s">
        <v>182</v>
      </c>
      <c r="D123" s="8" t="s">
        <v>28</v>
      </c>
      <c r="E123" s="4" t="s">
        <v>183</v>
      </c>
      <c r="F123" s="9">
        <v>2.82</v>
      </c>
      <c r="G123" s="10">
        <v>370.5</v>
      </c>
      <c r="H123" s="11">
        <f>ROUND(ROUND(F123,2)*ROUND(G123,3),2)</f>
        <v>1044.81</v>
      </c>
    </row>
    <row r="124" spans="1:8">
      <c r="A124" s="4" t="s">
        <v>181</v>
      </c>
      <c r="B124" s="4">
        <v>2</v>
      </c>
      <c r="C124" s="4" t="s">
        <v>184</v>
      </c>
      <c r="D124" s="8" t="s">
        <v>14</v>
      </c>
      <c r="E124" s="4" t="s">
        <v>185</v>
      </c>
      <c r="F124" s="9">
        <v>6.69</v>
      </c>
      <c r="G124" s="10">
        <v>3</v>
      </c>
      <c r="H124" s="11">
        <f>ROUND(ROUND(F124,2)*ROUND(G124,3),2)</f>
        <v>20.07</v>
      </c>
    </row>
    <row r="125" spans="1:8">
      <c r="A125" s="4" t="s">
        <v>181</v>
      </c>
      <c r="B125" s="4">
        <v>3</v>
      </c>
      <c r="C125" s="4" t="s">
        <v>186</v>
      </c>
      <c r="D125" s="8" t="s">
        <v>31</v>
      </c>
      <c r="E125" s="4" t="s">
        <v>187</v>
      </c>
      <c r="F125" s="9">
        <v>139.58000000000001</v>
      </c>
      <c r="G125" s="10">
        <v>4.5599999999999996</v>
      </c>
      <c r="H125" s="11">
        <f>ROUND(ROUND(F125,2)*ROUND(G125,3),2)</f>
        <v>636.48</v>
      </c>
    </row>
    <row r="126" spans="1:8">
      <c r="A126" s="4" t="s">
        <v>181</v>
      </c>
      <c r="B126" s="4">
        <v>4</v>
      </c>
      <c r="C126" s="4" t="s">
        <v>188</v>
      </c>
      <c r="D126" s="8" t="s">
        <v>14</v>
      </c>
      <c r="E126" s="4" t="s">
        <v>189</v>
      </c>
      <c r="F126" s="9">
        <v>3.47</v>
      </c>
      <c r="G126" s="10">
        <v>12</v>
      </c>
      <c r="H126" s="11">
        <f>ROUND(ROUND(F126,2)*ROUND(G126,3),2)</f>
        <v>41.64</v>
      </c>
    </row>
    <row r="127" spans="1:8">
      <c r="A127" s="4" t="s">
        <v>181</v>
      </c>
      <c r="B127" s="4">
        <v>5</v>
      </c>
      <c r="C127" s="4" t="s">
        <v>190</v>
      </c>
      <c r="D127" s="8" t="s">
        <v>17</v>
      </c>
      <c r="E127" s="4" t="s">
        <v>191</v>
      </c>
      <c r="F127" s="9">
        <v>9.15</v>
      </c>
      <c r="G127" s="10">
        <v>35</v>
      </c>
      <c r="H127" s="11">
        <f>ROUND(ROUND(F127,2)*ROUND(G127,3),2)</f>
        <v>320.25</v>
      </c>
    </row>
    <row r="128" spans="1:8">
      <c r="A128" s="4" t="s">
        <v>181</v>
      </c>
      <c r="B128" s="4">
        <v>6</v>
      </c>
      <c r="C128" s="4" t="s">
        <v>192</v>
      </c>
      <c r="D128" s="8" t="s">
        <v>28</v>
      </c>
      <c r="E128" s="4" t="s">
        <v>193</v>
      </c>
      <c r="F128" s="9">
        <v>25.97</v>
      </c>
      <c r="G128" s="10">
        <v>45</v>
      </c>
      <c r="H128" s="11">
        <f>ROUND(ROUND(F128,2)*ROUND(G128,3),2)</f>
        <v>1168.6500000000001</v>
      </c>
    </row>
    <row r="129" spans="1:8">
      <c r="A129" s="4" t="s">
        <v>181</v>
      </c>
      <c r="B129" s="4">
        <v>7</v>
      </c>
      <c r="C129" s="4" t="s">
        <v>194</v>
      </c>
      <c r="D129" s="8" t="s">
        <v>28</v>
      </c>
      <c r="E129" s="4" t="s">
        <v>195</v>
      </c>
      <c r="F129" s="9">
        <v>16.37</v>
      </c>
      <c r="G129" s="10">
        <v>5</v>
      </c>
      <c r="H129" s="11">
        <f>ROUND(ROUND(F129,2)*ROUND(G129,3),2)</f>
        <v>81.849999999999994</v>
      </c>
    </row>
    <row r="130" spans="1:8">
      <c r="A130" s="4" t="s">
        <v>181</v>
      </c>
      <c r="B130" s="4">
        <v>8</v>
      </c>
      <c r="C130" s="4" t="s">
        <v>196</v>
      </c>
      <c r="D130" s="8" t="s">
        <v>28</v>
      </c>
      <c r="E130" s="4" t="s">
        <v>197</v>
      </c>
      <c r="F130" s="9">
        <v>36.729999999999997</v>
      </c>
      <c r="G130" s="10">
        <v>6</v>
      </c>
      <c r="H130" s="11">
        <f>ROUND(ROUND(F130,2)*ROUND(G130,3),2)</f>
        <v>220.38</v>
      </c>
    </row>
    <row r="131" spans="1:8">
      <c r="A131" s="4" t="s">
        <v>181</v>
      </c>
      <c r="B131" s="4">
        <v>9</v>
      </c>
      <c r="C131" s="4" t="s">
        <v>198</v>
      </c>
      <c r="D131" s="8" t="s">
        <v>14</v>
      </c>
      <c r="E131" s="4" t="s">
        <v>199</v>
      </c>
      <c r="F131" s="9">
        <v>6.13</v>
      </c>
      <c r="G131" s="10">
        <v>12</v>
      </c>
      <c r="H131" s="11">
        <f>ROUND(ROUND(F131,2)*ROUND(G131,3),2)</f>
        <v>73.56</v>
      </c>
    </row>
    <row r="132" spans="1:8">
      <c r="E132" s="6" t="s">
        <v>19</v>
      </c>
      <c r="F132" s="6"/>
      <c r="G132" s="6"/>
      <c r="H132" s="12">
        <f>SUM(H123:H131)</f>
        <v>3607.69</v>
      </c>
    </row>
    <row r="134" spans="1:8">
      <c r="C134" s="6" t="s">
        <v>5</v>
      </c>
      <c r="D134" s="7" t="s">
        <v>6</v>
      </c>
      <c r="E134" s="6" t="s">
        <v>7</v>
      </c>
    </row>
    <row r="135" spans="1:8">
      <c r="C135" s="6" t="s">
        <v>8</v>
      </c>
      <c r="D135" s="7" t="s">
        <v>200</v>
      </c>
      <c r="E135" s="6" t="s">
        <v>201</v>
      </c>
    </row>
    <row r="137" spans="1:8">
      <c r="A137" s="4" t="s">
        <v>202</v>
      </c>
      <c r="B137" s="4">
        <v>1</v>
      </c>
      <c r="C137" s="4" t="s">
        <v>74</v>
      </c>
      <c r="D137" s="8" t="s">
        <v>17</v>
      </c>
      <c r="E137" s="4" t="s">
        <v>75</v>
      </c>
      <c r="F137" s="9">
        <v>38.85</v>
      </c>
      <c r="G137" s="10">
        <v>38.5</v>
      </c>
      <c r="H137" s="11">
        <f>ROUND(ROUND(F137,2)*ROUND(G137,3),2)</f>
        <v>1495.73</v>
      </c>
    </row>
    <row r="138" spans="1:8">
      <c r="A138" s="4" t="s">
        <v>202</v>
      </c>
      <c r="B138" s="4">
        <v>2</v>
      </c>
      <c r="C138" s="4" t="s">
        <v>203</v>
      </c>
      <c r="D138" s="8" t="s">
        <v>17</v>
      </c>
      <c r="E138" s="4" t="s">
        <v>204</v>
      </c>
      <c r="F138" s="9">
        <v>25.09</v>
      </c>
      <c r="G138" s="10">
        <v>112</v>
      </c>
      <c r="H138" s="11">
        <f>ROUND(ROUND(F138,2)*ROUND(G138,3),2)</f>
        <v>2810.08</v>
      </c>
    </row>
    <row r="139" spans="1:8">
      <c r="A139" s="4" t="s">
        <v>202</v>
      </c>
      <c r="B139" s="4">
        <v>3</v>
      </c>
      <c r="C139" s="4" t="s">
        <v>205</v>
      </c>
      <c r="D139" s="8" t="s">
        <v>17</v>
      </c>
      <c r="E139" s="4" t="s">
        <v>206</v>
      </c>
      <c r="F139" s="9">
        <v>202.73</v>
      </c>
      <c r="G139" s="10">
        <v>4.5</v>
      </c>
      <c r="H139" s="11">
        <f>ROUND(ROUND(F139,2)*ROUND(G139,3),2)</f>
        <v>912.29</v>
      </c>
    </row>
    <row r="140" spans="1:8">
      <c r="A140" s="4" t="s">
        <v>202</v>
      </c>
      <c r="B140" s="4">
        <v>4</v>
      </c>
      <c r="C140" s="4" t="s">
        <v>207</v>
      </c>
      <c r="D140" s="8" t="s">
        <v>17</v>
      </c>
      <c r="E140" s="4" t="s">
        <v>208</v>
      </c>
      <c r="F140" s="9">
        <v>22.13</v>
      </c>
      <c r="G140" s="10">
        <v>168</v>
      </c>
      <c r="H140" s="11">
        <f>ROUND(ROUND(F140,2)*ROUND(G140,3),2)</f>
        <v>3717.84</v>
      </c>
    </row>
    <row r="141" spans="1:8">
      <c r="A141" s="4" t="s">
        <v>202</v>
      </c>
      <c r="B141" s="4">
        <v>5</v>
      </c>
      <c r="C141" s="4" t="s">
        <v>162</v>
      </c>
      <c r="D141" s="8" t="s">
        <v>14</v>
      </c>
      <c r="E141" s="4" t="s">
        <v>163</v>
      </c>
      <c r="F141" s="9">
        <v>1435.87</v>
      </c>
      <c r="G141" s="10">
        <v>2</v>
      </c>
      <c r="H141" s="11">
        <f>ROUND(ROUND(F141,2)*ROUND(G141,3),2)</f>
        <v>2871.74</v>
      </c>
    </row>
    <row r="142" spans="1:8">
      <c r="E142" s="6" t="s">
        <v>19</v>
      </c>
      <c r="F142" s="6"/>
      <c r="G142" s="6"/>
      <c r="H142" s="12">
        <f>SUM(H137:H141)</f>
        <v>11807.679999999998</v>
      </c>
    </row>
    <row r="144" spans="1:8">
      <c r="C144" s="6" t="s">
        <v>5</v>
      </c>
      <c r="D144" s="7" t="s">
        <v>6</v>
      </c>
      <c r="E144" s="6" t="s">
        <v>7</v>
      </c>
    </row>
    <row r="145" spans="1:8">
      <c r="C145" s="6" t="s">
        <v>8</v>
      </c>
      <c r="D145" s="7" t="s">
        <v>209</v>
      </c>
      <c r="E145" s="6" t="s">
        <v>210</v>
      </c>
    </row>
    <row r="147" spans="1:8">
      <c r="A147" s="4" t="s">
        <v>211</v>
      </c>
      <c r="B147" s="4">
        <v>1</v>
      </c>
      <c r="C147" s="4" t="s">
        <v>212</v>
      </c>
      <c r="D147" s="8" t="s">
        <v>14</v>
      </c>
      <c r="E147" s="13" t="s">
        <v>213</v>
      </c>
      <c r="F147" s="9">
        <v>443.92</v>
      </c>
      <c r="G147" s="10">
        <v>1</v>
      </c>
      <c r="H147" s="11">
        <f>ROUND(ROUND(F147,2)*ROUND(G147,3),2)</f>
        <v>443.92</v>
      </c>
    </row>
    <row r="148" spans="1:8">
      <c r="A148" s="4" t="s">
        <v>211</v>
      </c>
      <c r="B148" s="4">
        <v>2</v>
      </c>
      <c r="C148" s="4" t="s">
        <v>214</v>
      </c>
      <c r="D148" s="8" t="s">
        <v>14</v>
      </c>
      <c r="E148" s="13" t="s">
        <v>215</v>
      </c>
      <c r="F148" s="9">
        <v>356.52</v>
      </c>
      <c r="G148" s="10">
        <v>1</v>
      </c>
      <c r="H148" s="11">
        <f>ROUND(ROUND(F148,2)*ROUND(G148,3),2)</f>
        <v>356.52</v>
      </c>
    </row>
    <row r="149" spans="1:8">
      <c r="A149" s="4" t="s">
        <v>211</v>
      </c>
      <c r="B149" s="4">
        <v>3</v>
      </c>
      <c r="C149" s="4" t="s">
        <v>216</v>
      </c>
      <c r="D149" s="8" t="s">
        <v>31</v>
      </c>
      <c r="E149" s="4" t="s">
        <v>217</v>
      </c>
      <c r="F149" s="9">
        <v>54.36</v>
      </c>
      <c r="G149" s="10">
        <v>18</v>
      </c>
      <c r="H149" s="11">
        <f>ROUND(ROUND(F149,2)*ROUND(G149,3),2)</f>
        <v>978.48</v>
      </c>
    </row>
    <row r="150" spans="1:8">
      <c r="A150" s="4" t="s">
        <v>211</v>
      </c>
      <c r="B150" s="4">
        <v>4</v>
      </c>
      <c r="C150" s="4" t="s">
        <v>218</v>
      </c>
      <c r="D150" s="8" t="s">
        <v>14</v>
      </c>
      <c r="E150" s="4" t="s">
        <v>219</v>
      </c>
      <c r="F150" s="9">
        <v>1200</v>
      </c>
      <c r="G150" s="10">
        <v>1</v>
      </c>
      <c r="H150" s="11">
        <f>ROUND(ROUND(F150,2)*ROUND(G150,3),2)</f>
        <v>1200</v>
      </c>
    </row>
    <row r="151" spans="1:8">
      <c r="A151" s="4" t="s">
        <v>211</v>
      </c>
      <c r="B151" s="4">
        <v>5</v>
      </c>
      <c r="C151" s="4" t="s">
        <v>220</v>
      </c>
      <c r="D151" s="8" t="s">
        <v>14</v>
      </c>
      <c r="E151" s="4" t="s">
        <v>221</v>
      </c>
      <c r="F151" s="9">
        <v>600</v>
      </c>
      <c r="G151" s="10">
        <v>1</v>
      </c>
      <c r="H151" s="11">
        <f>ROUND(ROUND(F151,2)*ROUND(G151,3),2)</f>
        <v>600</v>
      </c>
    </row>
    <row r="152" spans="1:8">
      <c r="E152" s="6" t="s">
        <v>19</v>
      </c>
      <c r="F152" s="6"/>
      <c r="G152" s="6"/>
      <c r="H152" s="12">
        <f>SUM(H147:H151)</f>
        <v>3578.92</v>
      </c>
    </row>
    <row r="154" spans="1:8">
      <c r="C154" s="6" t="s">
        <v>5</v>
      </c>
      <c r="D154" s="7" t="s">
        <v>6</v>
      </c>
      <c r="E154" s="6" t="s">
        <v>7</v>
      </c>
    </row>
    <row r="155" spans="1:8">
      <c r="C155" s="6" t="s">
        <v>8</v>
      </c>
      <c r="D155" s="7" t="s">
        <v>222</v>
      </c>
      <c r="E155" s="6" t="s">
        <v>223</v>
      </c>
    </row>
    <row r="157" spans="1:8">
      <c r="A157" s="4" t="s">
        <v>224</v>
      </c>
      <c r="B157" s="4">
        <v>1</v>
      </c>
      <c r="C157" s="4" t="s">
        <v>225</v>
      </c>
      <c r="D157" s="8" t="s">
        <v>226</v>
      </c>
      <c r="E157" s="4" t="s">
        <v>227</v>
      </c>
      <c r="F157" s="9">
        <v>2068.33</v>
      </c>
      <c r="G157" s="10">
        <v>1</v>
      </c>
      <c r="H157" s="11">
        <f>ROUND(ROUND(F157,2)*ROUND(G157,3),2)</f>
        <v>2068.33</v>
      </c>
    </row>
    <row r="158" spans="1:8">
      <c r="E158" s="6" t="s">
        <v>19</v>
      </c>
      <c r="F158" s="6"/>
      <c r="G158" s="6"/>
      <c r="H158" s="12">
        <f>SUM(H157:H157)</f>
        <v>2068.33</v>
      </c>
    </row>
    <row r="160" spans="1:8">
      <c r="E160" s="14" t="s">
        <v>228</v>
      </c>
      <c r="H160" s="15">
        <f>SUM(H9:H159)/2</f>
        <v>278090.51999999996</v>
      </c>
    </row>
  </sheetData>
  <sheetProtection sheet="1"/>
  <mergeCells count="4">
    <mergeCell ref="E1:H1"/>
    <mergeCell ref="E2:H2"/>
    <mergeCell ref="E3:H3"/>
    <mergeCell ref="E4:H4"/>
  </mergeCells>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883"/>
  <sheetViews>
    <sheetView workbookViewId="0">
      <pane ySplit="8" topLeftCell="A9" activePane="bottomLeft" state="frozenSplit"/>
      <selection pane="bottomLeft"/>
    </sheetView>
  </sheetViews>
  <sheetFormatPr defaultRowHeight="15"/>
  <cols>
    <col min="1" max="1" width="6.7109375" customWidth="1"/>
    <col min="2" max="2" width="14.7109375" customWidth="1"/>
    <col min="3" max="3" width="6.140625" customWidth="1"/>
    <col min="4" max="4" width="30.7109375" customWidth="1"/>
    <col min="5" max="5" width="10.7109375" customWidth="1"/>
    <col min="6" max="6" width="3" customWidth="1"/>
    <col min="7" max="7" width="2.140625" customWidth="1"/>
    <col min="8" max="8" width="10.7109375" customWidth="1"/>
    <col min="9" max="9" width="2.140625" customWidth="1"/>
    <col min="10" max="11" width="10.7109375" customWidth="1"/>
  </cols>
  <sheetData>
    <row r="1" spans="1:27">
      <c r="A1" s="36" t="s">
        <v>0</v>
      </c>
      <c r="B1" s="36" t="s">
        <v>0</v>
      </c>
      <c r="C1" s="36" t="s">
        <v>0</v>
      </c>
      <c r="D1" s="36" t="s">
        <v>0</v>
      </c>
      <c r="E1" s="36" t="s">
        <v>0</v>
      </c>
      <c r="F1" s="36" t="s">
        <v>0</v>
      </c>
      <c r="G1" s="36" t="s">
        <v>0</v>
      </c>
      <c r="H1" s="36" t="s">
        <v>0</v>
      </c>
      <c r="I1" s="36" t="s">
        <v>0</v>
      </c>
      <c r="J1" s="36" t="s">
        <v>0</v>
      </c>
      <c r="K1" s="36" t="s">
        <v>0</v>
      </c>
    </row>
    <row r="2" spans="1:27">
      <c r="A2" s="36"/>
      <c r="B2" s="36"/>
      <c r="C2" s="36"/>
      <c r="D2" s="36"/>
      <c r="E2" s="36"/>
      <c r="F2" s="36"/>
      <c r="G2" s="36"/>
      <c r="H2" s="36"/>
      <c r="I2" s="36"/>
      <c r="J2" s="36"/>
      <c r="K2" s="36"/>
    </row>
    <row r="3" spans="1:27">
      <c r="A3" s="36"/>
      <c r="B3" s="36"/>
      <c r="C3" s="36"/>
      <c r="D3" s="36"/>
      <c r="E3" s="36"/>
      <c r="F3" s="36"/>
      <c r="G3" s="36"/>
      <c r="H3" s="36"/>
      <c r="I3" s="36"/>
      <c r="J3" s="36"/>
      <c r="K3" s="36"/>
    </row>
    <row r="4" spans="1:27">
      <c r="A4" s="36"/>
      <c r="B4" s="36"/>
      <c r="C4" s="36"/>
      <c r="D4" s="36"/>
      <c r="E4" s="36"/>
      <c r="F4" s="36"/>
      <c r="G4" s="36"/>
      <c r="H4" s="36"/>
      <c r="I4" s="36"/>
      <c r="J4" s="36"/>
      <c r="K4" s="36"/>
    </row>
    <row r="6" spans="1:27">
      <c r="A6" s="37" t="s">
        <v>229</v>
      </c>
      <c r="B6" s="37" t="s">
        <v>229</v>
      </c>
      <c r="C6" s="37" t="s">
        <v>229</v>
      </c>
      <c r="D6" s="37" t="s">
        <v>229</v>
      </c>
      <c r="E6" s="37" t="s">
        <v>229</v>
      </c>
      <c r="F6" s="37" t="s">
        <v>229</v>
      </c>
      <c r="G6" s="37" t="s">
        <v>229</v>
      </c>
      <c r="H6" s="37" t="s">
        <v>229</v>
      </c>
      <c r="I6" s="37" t="s">
        <v>229</v>
      </c>
      <c r="J6" s="37" t="s">
        <v>229</v>
      </c>
      <c r="K6" s="37" t="s">
        <v>229</v>
      </c>
    </row>
    <row r="8" spans="1:27">
      <c r="A8" s="27" t="s">
        <v>230</v>
      </c>
      <c r="B8" s="27" t="s">
        <v>231</v>
      </c>
      <c r="C8" s="27" t="s">
        <v>232</v>
      </c>
      <c r="D8" s="27" t="s">
        <v>233</v>
      </c>
      <c r="E8" s="27"/>
      <c r="F8" s="27"/>
      <c r="G8" s="27"/>
      <c r="H8" s="27"/>
      <c r="I8" s="27"/>
      <c r="J8" s="27"/>
      <c r="K8" s="27" t="s">
        <v>2</v>
      </c>
    </row>
    <row r="10" spans="1:27">
      <c r="A10" s="16" t="s">
        <v>234</v>
      </c>
      <c r="B10" s="16"/>
    </row>
    <row r="11" spans="1:27" ht="45" customHeight="1">
      <c r="A11" s="18"/>
      <c r="B11" s="18" t="s">
        <v>235</v>
      </c>
      <c r="C11" s="2" t="s">
        <v>31</v>
      </c>
      <c r="D11" s="32" t="s">
        <v>236</v>
      </c>
      <c r="E11" s="33"/>
      <c r="F11" s="33"/>
      <c r="G11" s="2"/>
      <c r="H11" s="19" t="s">
        <v>237</v>
      </c>
      <c r="I11" s="34">
        <v>1</v>
      </c>
      <c r="J11" s="35"/>
      <c r="K11" s="20">
        <f>ROUND(K25,2)</f>
        <v>132.94</v>
      </c>
      <c r="L11" s="2"/>
      <c r="M11" s="2"/>
      <c r="N11" s="2"/>
      <c r="O11" s="2"/>
      <c r="P11" s="2"/>
      <c r="Q11" s="2"/>
      <c r="R11" s="2"/>
      <c r="S11" s="2"/>
      <c r="T11" s="2"/>
      <c r="U11" s="2"/>
      <c r="V11" s="2"/>
      <c r="W11" s="2"/>
      <c r="X11" s="2"/>
      <c r="Y11" s="2"/>
      <c r="Z11" s="2"/>
      <c r="AA11" s="2"/>
    </row>
    <row r="12" spans="1:27">
      <c r="B12" s="14" t="s">
        <v>238</v>
      </c>
    </row>
    <row r="13" spans="1:27">
      <c r="B13" t="s">
        <v>239</v>
      </c>
      <c r="C13" t="s">
        <v>240</v>
      </c>
      <c r="D13" t="s">
        <v>241</v>
      </c>
      <c r="E13" s="21">
        <v>1</v>
      </c>
      <c r="F13" t="s">
        <v>242</v>
      </c>
      <c r="G13" t="s">
        <v>243</v>
      </c>
      <c r="H13" s="22">
        <v>43.08</v>
      </c>
      <c r="I13" t="s">
        <v>244</v>
      </c>
      <c r="J13" s="23">
        <f>ROUND(E13/I11* H13,5)</f>
        <v>43.08</v>
      </c>
      <c r="K13" s="24"/>
    </row>
    <row r="14" spans="1:27">
      <c r="D14" s="25" t="s">
        <v>245</v>
      </c>
      <c r="E14" s="24"/>
      <c r="H14" s="24"/>
      <c r="K14" s="22">
        <f>SUM(J13:J13)</f>
        <v>43.08</v>
      </c>
    </row>
    <row r="15" spans="1:27">
      <c r="B15" s="14" t="s">
        <v>246</v>
      </c>
      <c r="E15" s="24"/>
      <c r="H15" s="24"/>
      <c r="K15" s="24"/>
    </row>
    <row r="16" spans="1:27">
      <c r="B16" t="s">
        <v>247</v>
      </c>
      <c r="C16" t="s">
        <v>240</v>
      </c>
      <c r="D16" t="s">
        <v>248</v>
      </c>
      <c r="E16" s="21">
        <v>0.7</v>
      </c>
      <c r="F16" t="s">
        <v>242</v>
      </c>
      <c r="G16" t="s">
        <v>243</v>
      </c>
      <c r="H16" s="22">
        <v>2.64</v>
      </c>
      <c r="I16" t="s">
        <v>244</v>
      </c>
      <c r="J16" s="23">
        <f>ROUND(E16/I11* H16,5)</f>
        <v>1.8480000000000001</v>
      </c>
      <c r="K16" s="24"/>
    </row>
    <row r="17" spans="1:27">
      <c r="D17" s="25" t="s">
        <v>249</v>
      </c>
      <c r="E17" s="24"/>
      <c r="H17" s="24"/>
      <c r="K17" s="22">
        <f>SUM(J16:J16)</f>
        <v>1.8480000000000001</v>
      </c>
    </row>
    <row r="18" spans="1:27">
      <c r="B18" s="14" t="s">
        <v>250</v>
      </c>
      <c r="E18" s="24"/>
      <c r="H18" s="24"/>
      <c r="K18" s="24"/>
    </row>
    <row r="19" spans="1:27">
      <c r="B19" t="s">
        <v>251</v>
      </c>
      <c r="C19" t="s">
        <v>252</v>
      </c>
      <c r="D19" t="s">
        <v>253</v>
      </c>
      <c r="E19" s="21">
        <v>1.63</v>
      </c>
      <c r="G19" t="s">
        <v>243</v>
      </c>
      <c r="H19" s="22">
        <v>27.84</v>
      </c>
      <c r="I19" t="s">
        <v>244</v>
      </c>
      <c r="J19" s="23">
        <f>ROUND(E19* H19,5)</f>
        <v>45.379199999999997</v>
      </c>
      <c r="K19" s="24"/>
    </row>
    <row r="20" spans="1:27">
      <c r="B20" t="s">
        <v>254</v>
      </c>
      <c r="C20" t="s">
        <v>252</v>
      </c>
      <c r="D20" t="s">
        <v>255</v>
      </c>
      <c r="E20" s="21">
        <v>0.25</v>
      </c>
      <c r="G20" t="s">
        <v>243</v>
      </c>
      <c r="H20" s="22">
        <v>166.95</v>
      </c>
      <c r="I20" t="s">
        <v>244</v>
      </c>
      <c r="J20" s="23">
        <f>ROUND(E20* H20,5)</f>
        <v>41.737499999999997</v>
      </c>
      <c r="K20" s="24"/>
    </row>
    <row r="21" spans="1:27">
      <c r="B21" t="s">
        <v>256</v>
      </c>
      <c r="C21" t="s">
        <v>31</v>
      </c>
      <c r="D21" t="s">
        <v>257</v>
      </c>
      <c r="E21" s="21">
        <v>0.2</v>
      </c>
      <c r="G21" t="s">
        <v>243</v>
      </c>
      <c r="H21" s="22">
        <v>2.31</v>
      </c>
      <c r="I21" t="s">
        <v>244</v>
      </c>
      <c r="J21" s="23">
        <f>ROUND(E21* H21,5)</f>
        <v>0.46200000000000002</v>
      </c>
      <c r="K21" s="24"/>
    </row>
    <row r="22" spans="1:27">
      <c r="D22" s="25" t="s">
        <v>258</v>
      </c>
      <c r="E22" s="24"/>
      <c r="H22" s="24"/>
      <c r="K22" s="22">
        <f>SUM(J19:J21)</f>
        <v>87.578699999999998</v>
      </c>
    </row>
    <row r="23" spans="1:27">
      <c r="D23" s="25" t="s">
        <v>259</v>
      </c>
      <c r="E23" s="24"/>
      <c r="H23" s="24"/>
      <c r="K23" s="26">
        <f>SUM(J12:J22)</f>
        <v>132.50669999999997</v>
      </c>
    </row>
    <row r="24" spans="1:27">
      <c r="D24" s="25" t="s">
        <v>260</v>
      </c>
      <c r="E24" s="24"/>
      <c r="H24" s="24">
        <v>1</v>
      </c>
      <c r="I24" t="s">
        <v>261</v>
      </c>
      <c r="K24" s="24">
        <f>ROUND(H24/100*K14,5)</f>
        <v>0.43080000000000002</v>
      </c>
    </row>
    <row r="25" spans="1:27">
      <c r="D25" s="25" t="s">
        <v>262</v>
      </c>
      <c r="E25" s="24"/>
      <c r="H25" s="24"/>
      <c r="K25" s="26">
        <f>SUM(K23:K24)</f>
        <v>132.93749999999997</v>
      </c>
    </row>
    <row r="27" spans="1:27" ht="45" customHeight="1">
      <c r="A27" s="18"/>
      <c r="B27" s="18" t="s">
        <v>263</v>
      </c>
      <c r="C27" s="2" t="s">
        <v>31</v>
      </c>
      <c r="D27" s="32" t="s">
        <v>264</v>
      </c>
      <c r="E27" s="33"/>
      <c r="F27" s="33"/>
      <c r="G27" s="2"/>
      <c r="H27" s="19" t="s">
        <v>237</v>
      </c>
      <c r="I27" s="34">
        <v>1</v>
      </c>
      <c r="J27" s="35"/>
      <c r="K27" s="20">
        <f>ROUND(K41,2)</f>
        <v>151.58000000000001</v>
      </c>
      <c r="L27" s="2"/>
      <c r="M27" s="2"/>
      <c r="N27" s="2"/>
      <c r="O27" s="2"/>
      <c r="P27" s="2"/>
      <c r="Q27" s="2"/>
      <c r="R27" s="2"/>
      <c r="S27" s="2"/>
      <c r="T27" s="2"/>
      <c r="U27" s="2"/>
      <c r="V27" s="2"/>
      <c r="W27" s="2"/>
      <c r="X27" s="2"/>
      <c r="Y27" s="2"/>
      <c r="Z27" s="2"/>
      <c r="AA27" s="2"/>
    </row>
    <row r="28" spans="1:27">
      <c r="B28" s="14" t="s">
        <v>238</v>
      </c>
    </row>
    <row r="29" spans="1:27">
      <c r="B29" t="s">
        <v>239</v>
      </c>
      <c r="C29" t="s">
        <v>240</v>
      </c>
      <c r="D29" t="s">
        <v>241</v>
      </c>
      <c r="E29" s="21">
        <v>1</v>
      </c>
      <c r="F29" t="s">
        <v>242</v>
      </c>
      <c r="G29" t="s">
        <v>243</v>
      </c>
      <c r="H29" s="22">
        <v>43.08</v>
      </c>
      <c r="I29" t="s">
        <v>244</v>
      </c>
      <c r="J29" s="23">
        <f>ROUND(E29/I27* H29,5)</f>
        <v>43.08</v>
      </c>
      <c r="K29" s="24"/>
    </row>
    <row r="30" spans="1:27">
      <c r="D30" s="25" t="s">
        <v>245</v>
      </c>
      <c r="E30" s="24"/>
      <c r="H30" s="24"/>
      <c r="K30" s="22">
        <f>SUM(J29:J29)</f>
        <v>43.08</v>
      </c>
    </row>
    <row r="31" spans="1:27">
      <c r="B31" s="14" t="s">
        <v>246</v>
      </c>
      <c r="E31" s="24"/>
      <c r="H31" s="24"/>
      <c r="K31" s="24"/>
    </row>
    <row r="32" spans="1:27">
      <c r="B32" t="s">
        <v>247</v>
      </c>
      <c r="C32" t="s">
        <v>240</v>
      </c>
      <c r="D32" t="s">
        <v>248</v>
      </c>
      <c r="E32" s="21">
        <v>0.7</v>
      </c>
      <c r="F32" t="s">
        <v>242</v>
      </c>
      <c r="G32" t="s">
        <v>243</v>
      </c>
      <c r="H32" s="22">
        <v>2.64</v>
      </c>
      <c r="I32" t="s">
        <v>244</v>
      </c>
      <c r="J32" s="23">
        <f>ROUND(E32/I27* H32,5)</f>
        <v>1.8480000000000001</v>
      </c>
      <c r="K32" s="24"/>
    </row>
    <row r="33" spans="1:27">
      <c r="D33" s="25" t="s">
        <v>249</v>
      </c>
      <c r="E33" s="24"/>
      <c r="H33" s="24"/>
      <c r="K33" s="22">
        <f>SUM(J32:J32)</f>
        <v>1.8480000000000001</v>
      </c>
    </row>
    <row r="34" spans="1:27">
      <c r="B34" s="14" t="s">
        <v>250</v>
      </c>
      <c r="E34" s="24"/>
      <c r="H34" s="24"/>
      <c r="K34" s="24"/>
    </row>
    <row r="35" spans="1:27">
      <c r="B35" t="s">
        <v>254</v>
      </c>
      <c r="C35" t="s">
        <v>252</v>
      </c>
      <c r="D35" t="s">
        <v>255</v>
      </c>
      <c r="E35" s="21">
        <v>0.38</v>
      </c>
      <c r="G35" t="s">
        <v>243</v>
      </c>
      <c r="H35" s="22">
        <v>166.95</v>
      </c>
      <c r="I35" t="s">
        <v>244</v>
      </c>
      <c r="J35" s="23">
        <f>ROUND(E35* H35,5)</f>
        <v>63.441000000000003</v>
      </c>
      <c r="K35" s="24"/>
    </row>
    <row r="36" spans="1:27">
      <c r="B36" t="s">
        <v>251</v>
      </c>
      <c r="C36" t="s">
        <v>252</v>
      </c>
      <c r="D36" t="s">
        <v>253</v>
      </c>
      <c r="E36" s="21">
        <v>1.52</v>
      </c>
      <c r="G36" t="s">
        <v>243</v>
      </c>
      <c r="H36" s="22">
        <v>27.84</v>
      </c>
      <c r="I36" t="s">
        <v>244</v>
      </c>
      <c r="J36" s="23">
        <f>ROUND(E36* H36,5)</f>
        <v>42.316800000000001</v>
      </c>
      <c r="K36" s="24"/>
    </row>
    <row r="37" spans="1:27">
      <c r="B37" t="s">
        <v>256</v>
      </c>
      <c r="C37" t="s">
        <v>31</v>
      </c>
      <c r="D37" t="s">
        <v>257</v>
      </c>
      <c r="E37" s="21">
        <v>0.2</v>
      </c>
      <c r="G37" t="s">
        <v>243</v>
      </c>
      <c r="H37" s="22">
        <v>2.31</v>
      </c>
      <c r="I37" t="s">
        <v>244</v>
      </c>
      <c r="J37" s="23">
        <f>ROUND(E37* H37,5)</f>
        <v>0.46200000000000002</v>
      </c>
      <c r="K37" s="24"/>
    </row>
    <row r="38" spans="1:27">
      <c r="D38" s="25" t="s">
        <v>258</v>
      </c>
      <c r="E38" s="24"/>
      <c r="H38" s="24"/>
      <c r="K38" s="22">
        <f>SUM(J35:J37)</f>
        <v>106.21980000000001</v>
      </c>
    </row>
    <row r="39" spans="1:27">
      <c r="D39" s="25" t="s">
        <v>259</v>
      </c>
      <c r="E39" s="24"/>
      <c r="H39" s="24"/>
      <c r="K39" s="26">
        <f>SUM(J28:J38)</f>
        <v>151.14779999999999</v>
      </c>
    </row>
    <row r="40" spans="1:27">
      <c r="D40" s="25" t="s">
        <v>260</v>
      </c>
      <c r="E40" s="24"/>
      <c r="H40" s="24">
        <v>1</v>
      </c>
      <c r="I40" t="s">
        <v>261</v>
      </c>
      <c r="K40" s="24">
        <f>ROUND(H40/100*K30,5)</f>
        <v>0.43080000000000002</v>
      </c>
    </row>
    <row r="41" spans="1:27">
      <c r="D41" s="25" t="s">
        <v>262</v>
      </c>
      <c r="E41" s="24"/>
      <c r="H41" s="24"/>
      <c r="K41" s="26">
        <f>SUM(K39:K40)</f>
        <v>151.57859999999999</v>
      </c>
    </row>
    <row r="43" spans="1:27" ht="45" customHeight="1">
      <c r="A43" s="18"/>
      <c r="B43" s="18" t="s">
        <v>265</v>
      </c>
      <c r="C43" s="2" t="s">
        <v>31</v>
      </c>
      <c r="D43" s="32" t="s">
        <v>266</v>
      </c>
      <c r="E43" s="33"/>
      <c r="F43" s="33"/>
      <c r="G43" s="2"/>
      <c r="H43" s="19" t="s">
        <v>237</v>
      </c>
      <c r="I43" s="34">
        <v>1</v>
      </c>
      <c r="J43" s="35"/>
      <c r="K43" s="20">
        <f>ROUND(K58,2)</f>
        <v>288.05</v>
      </c>
      <c r="L43" s="2"/>
      <c r="M43" s="2"/>
      <c r="N43" s="2"/>
      <c r="O43" s="2"/>
      <c r="P43" s="2"/>
      <c r="Q43" s="2"/>
      <c r="R43" s="2"/>
      <c r="S43" s="2"/>
      <c r="T43" s="2"/>
      <c r="U43" s="2"/>
      <c r="V43" s="2"/>
      <c r="W43" s="2"/>
      <c r="X43" s="2"/>
      <c r="Y43" s="2"/>
      <c r="Z43" s="2"/>
      <c r="AA43" s="2"/>
    </row>
    <row r="44" spans="1:27">
      <c r="B44" s="14" t="s">
        <v>238</v>
      </c>
    </row>
    <row r="45" spans="1:27">
      <c r="B45" t="s">
        <v>239</v>
      </c>
      <c r="C45" t="s">
        <v>240</v>
      </c>
      <c r="D45" t="s">
        <v>241</v>
      </c>
      <c r="E45" s="21">
        <v>1.05</v>
      </c>
      <c r="F45" t="s">
        <v>242</v>
      </c>
      <c r="G45" t="s">
        <v>243</v>
      </c>
      <c r="H45" s="22">
        <v>43.08</v>
      </c>
      <c r="I45" t="s">
        <v>244</v>
      </c>
      <c r="J45" s="23">
        <f>ROUND(E45/I43* H45,5)</f>
        <v>45.234000000000002</v>
      </c>
      <c r="K45" s="24"/>
    </row>
    <row r="46" spans="1:27">
      <c r="D46" s="25" t="s">
        <v>245</v>
      </c>
      <c r="E46" s="24"/>
      <c r="H46" s="24"/>
      <c r="K46" s="22">
        <f>SUM(J45:J45)</f>
        <v>45.234000000000002</v>
      </c>
    </row>
    <row r="47" spans="1:27">
      <c r="B47" s="14" t="s">
        <v>246</v>
      </c>
      <c r="E47" s="24"/>
      <c r="H47" s="24"/>
      <c r="K47" s="24"/>
    </row>
    <row r="48" spans="1:27">
      <c r="B48" t="s">
        <v>247</v>
      </c>
      <c r="C48" t="s">
        <v>240</v>
      </c>
      <c r="D48" t="s">
        <v>248</v>
      </c>
      <c r="E48" s="21">
        <v>0.72499999999999998</v>
      </c>
      <c r="F48" t="s">
        <v>242</v>
      </c>
      <c r="G48" t="s">
        <v>243</v>
      </c>
      <c r="H48" s="22">
        <v>2.64</v>
      </c>
      <c r="I48" t="s">
        <v>244</v>
      </c>
      <c r="J48" s="23">
        <f>ROUND(E48/I43* H48,5)</f>
        <v>1.9139999999999999</v>
      </c>
      <c r="K48" s="24"/>
    </row>
    <row r="49" spans="1:27">
      <c r="D49" s="25" t="s">
        <v>249</v>
      </c>
      <c r="E49" s="24"/>
      <c r="H49" s="24"/>
      <c r="K49" s="22">
        <f>SUM(J48:J48)</f>
        <v>1.9139999999999999</v>
      </c>
    </row>
    <row r="50" spans="1:27">
      <c r="B50" s="14" t="s">
        <v>250</v>
      </c>
      <c r="E50" s="24"/>
      <c r="H50" s="24"/>
      <c r="K50" s="24"/>
    </row>
    <row r="51" spans="1:27">
      <c r="B51" t="s">
        <v>256</v>
      </c>
      <c r="C51" t="s">
        <v>31</v>
      </c>
      <c r="D51" t="s">
        <v>257</v>
      </c>
      <c r="E51" s="21">
        <v>0.2</v>
      </c>
      <c r="G51" t="s">
        <v>243</v>
      </c>
      <c r="H51" s="22">
        <v>2.31</v>
      </c>
      <c r="I51" t="s">
        <v>244</v>
      </c>
      <c r="J51" s="23">
        <f>ROUND(E51* H51,5)</f>
        <v>0.46200000000000002</v>
      </c>
      <c r="K51" s="24"/>
    </row>
    <row r="52" spans="1:27">
      <c r="B52" t="s">
        <v>267</v>
      </c>
      <c r="C52" t="s">
        <v>38</v>
      </c>
      <c r="D52" t="s">
        <v>268</v>
      </c>
      <c r="E52" s="21">
        <v>400</v>
      </c>
      <c r="G52" t="s">
        <v>243</v>
      </c>
      <c r="H52" s="22">
        <v>0.41</v>
      </c>
      <c r="I52" t="s">
        <v>244</v>
      </c>
      <c r="J52" s="23">
        <f>ROUND(E52* H52,5)</f>
        <v>164</v>
      </c>
      <c r="K52" s="24"/>
    </row>
    <row r="53" spans="1:27">
      <c r="B53" t="s">
        <v>254</v>
      </c>
      <c r="C53" t="s">
        <v>252</v>
      </c>
      <c r="D53" t="s">
        <v>255</v>
      </c>
      <c r="E53" s="21">
        <v>0.2</v>
      </c>
      <c r="G53" t="s">
        <v>243</v>
      </c>
      <c r="H53" s="22">
        <v>166.95</v>
      </c>
      <c r="I53" t="s">
        <v>244</v>
      </c>
      <c r="J53" s="23">
        <f>ROUND(E53* H53,5)</f>
        <v>33.39</v>
      </c>
      <c r="K53" s="24"/>
    </row>
    <row r="54" spans="1:27">
      <c r="B54" t="s">
        <v>251</v>
      </c>
      <c r="C54" t="s">
        <v>252</v>
      </c>
      <c r="D54" t="s">
        <v>253</v>
      </c>
      <c r="E54" s="21">
        <v>1.53</v>
      </c>
      <c r="G54" t="s">
        <v>243</v>
      </c>
      <c r="H54" s="22">
        <v>27.84</v>
      </c>
      <c r="I54" t="s">
        <v>244</v>
      </c>
      <c r="J54" s="23">
        <f>ROUND(E54* H54,5)</f>
        <v>42.595199999999998</v>
      </c>
      <c r="K54" s="24"/>
    </row>
    <row r="55" spans="1:27">
      <c r="D55" s="25" t="s">
        <v>258</v>
      </c>
      <c r="E55" s="24"/>
      <c r="H55" s="24"/>
      <c r="K55" s="22">
        <f>SUM(J51:J54)</f>
        <v>240.44719999999998</v>
      </c>
    </row>
    <row r="56" spans="1:27">
      <c r="D56" s="25" t="s">
        <v>259</v>
      </c>
      <c r="E56" s="24"/>
      <c r="H56" s="24"/>
      <c r="K56" s="26">
        <f>SUM(J44:J55)</f>
        <v>287.59519999999998</v>
      </c>
    </row>
    <row r="57" spans="1:27">
      <c r="D57" s="25" t="s">
        <v>260</v>
      </c>
      <c r="E57" s="24"/>
      <c r="H57" s="24">
        <v>1</v>
      </c>
      <c r="I57" t="s">
        <v>261</v>
      </c>
      <c r="K57" s="24">
        <f>ROUND(H57/100*K46,5)</f>
        <v>0.45234000000000002</v>
      </c>
    </row>
    <row r="58" spans="1:27">
      <c r="D58" s="25" t="s">
        <v>262</v>
      </c>
      <c r="E58" s="24"/>
      <c r="H58" s="24"/>
      <c r="K58" s="26">
        <f>SUM(K56:K57)</f>
        <v>288.04753999999997</v>
      </c>
    </row>
    <row r="60" spans="1:27" ht="45" customHeight="1">
      <c r="A60" s="18"/>
      <c r="B60" s="18" t="s">
        <v>269</v>
      </c>
      <c r="C60" s="2" t="s">
        <v>31</v>
      </c>
      <c r="D60" s="32" t="s">
        <v>270</v>
      </c>
      <c r="E60" s="33"/>
      <c r="F60" s="33"/>
      <c r="G60" s="2"/>
      <c r="H60" s="19" t="s">
        <v>237</v>
      </c>
      <c r="I60" s="34">
        <v>1</v>
      </c>
      <c r="J60" s="35"/>
      <c r="K60" s="20">
        <f>ROUND(K75,2)</f>
        <v>163.62</v>
      </c>
      <c r="L60" s="2"/>
      <c r="M60" s="2"/>
      <c r="N60" s="2"/>
      <c r="O60" s="2"/>
      <c r="P60" s="2"/>
      <c r="Q60" s="2"/>
      <c r="R60" s="2"/>
      <c r="S60" s="2"/>
      <c r="T60" s="2"/>
      <c r="U60" s="2"/>
      <c r="V60" s="2"/>
      <c r="W60" s="2"/>
      <c r="X60" s="2"/>
      <c r="Y60" s="2"/>
      <c r="Z60" s="2"/>
      <c r="AA60" s="2"/>
    </row>
    <row r="61" spans="1:27">
      <c r="B61" s="14" t="s">
        <v>238</v>
      </c>
    </row>
    <row r="62" spans="1:27">
      <c r="B62" t="s">
        <v>239</v>
      </c>
      <c r="C62" t="s">
        <v>240</v>
      </c>
      <c r="D62" t="s">
        <v>241</v>
      </c>
      <c r="E62" s="21">
        <v>1</v>
      </c>
      <c r="F62" t="s">
        <v>242</v>
      </c>
      <c r="G62" t="s">
        <v>243</v>
      </c>
      <c r="H62" s="22">
        <v>43.08</v>
      </c>
      <c r="I62" t="s">
        <v>244</v>
      </c>
      <c r="J62" s="23">
        <f>ROUND(E62/I60* H62,5)</f>
        <v>43.08</v>
      </c>
      <c r="K62" s="24"/>
    </row>
    <row r="63" spans="1:27">
      <c r="D63" s="25" t="s">
        <v>245</v>
      </c>
      <c r="E63" s="24"/>
      <c r="H63" s="24"/>
      <c r="K63" s="22">
        <f>SUM(J62:J62)</f>
        <v>43.08</v>
      </c>
    </row>
    <row r="64" spans="1:27">
      <c r="B64" s="14" t="s">
        <v>246</v>
      </c>
      <c r="E64" s="24"/>
      <c r="H64" s="24"/>
      <c r="K64" s="24"/>
    </row>
    <row r="65" spans="1:27">
      <c r="B65" t="s">
        <v>247</v>
      </c>
      <c r="C65" t="s">
        <v>240</v>
      </c>
      <c r="D65" t="s">
        <v>248</v>
      </c>
      <c r="E65" s="21">
        <v>0.7</v>
      </c>
      <c r="F65" t="s">
        <v>242</v>
      </c>
      <c r="G65" t="s">
        <v>243</v>
      </c>
      <c r="H65" s="22">
        <v>2.64</v>
      </c>
      <c r="I65" t="s">
        <v>244</v>
      </c>
      <c r="J65" s="23">
        <f>ROUND(E65/I60* H65,5)</f>
        <v>1.8480000000000001</v>
      </c>
      <c r="K65" s="24"/>
    </row>
    <row r="66" spans="1:27">
      <c r="D66" s="25" t="s">
        <v>249</v>
      </c>
      <c r="E66" s="24"/>
      <c r="H66" s="24"/>
      <c r="K66" s="22">
        <f>SUM(J65:J65)</f>
        <v>1.8480000000000001</v>
      </c>
    </row>
    <row r="67" spans="1:27">
      <c r="B67" s="14" t="s">
        <v>250</v>
      </c>
      <c r="E67" s="24"/>
      <c r="H67" s="24"/>
      <c r="K67" s="24"/>
    </row>
    <row r="68" spans="1:27">
      <c r="B68" t="s">
        <v>256</v>
      </c>
      <c r="C68" t="s">
        <v>31</v>
      </c>
      <c r="D68" t="s">
        <v>257</v>
      </c>
      <c r="E68" s="21">
        <v>0.2</v>
      </c>
      <c r="G68" t="s">
        <v>243</v>
      </c>
      <c r="H68" s="22">
        <v>2.31</v>
      </c>
      <c r="I68" t="s">
        <v>244</v>
      </c>
      <c r="J68" s="23">
        <f>ROUND(E68* H68,5)</f>
        <v>0.46200000000000002</v>
      </c>
      <c r="K68" s="24"/>
    </row>
    <row r="69" spans="1:27">
      <c r="B69" t="s">
        <v>251</v>
      </c>
      <c r="C69" t="s">
        <v>252</v>
      </c>
      <c r="D69" t="s">
        <v>253</v>
      </c>
      <c r="E69" s="21">
        <v>1.52</v>
      </c>
      <c r="G69" t="s">
        <v>243</v>
      </c>
      <c r="H69" s="22">
        <v>27.84</v>
      </c>
      <c r="I69" t="s">
        <v>244</v>
      </c>
      <c r="J69" s="23">
        <f>ROUND(E69* H69,5)</f>
        <v>42.316800000000001</v>
      </c>
      <c r="K69" s="24"/>
    </row>
    <row r="70" spans="1:27">
      <c r="B70" t="s">
        <v>271</v>
      </c>
      <c r="C70" t="s">
        <v>252</v>
      </c>
      <c r="D70" t="s">
        <v>272</v>
      </c>
      <c r="E70" s="21">
        <v>0.38</v>
      </c>
      <c r="G70" t="s">
        <v>243</v>
      </c>
      <c r="H70" s="22">
        <v>194.09</v>
      </c>
      <c r="I70" t="s">
        <v>244</v>
      </c>
      <c r="J70" s="23">
        <f>ROUND(E70* H70,5)</f>
        <v>73.754199999999997</v>
      </c>
      <c r="K70" s="24"/>
    </row>
    <row r="71" spans="1:27">
      <c r="B71" t="s">
        <v>273</v>
      </c>
      <c r="C71" t="s">
        <v>38</v>
      </c>
      <c r="D71" t="s">
        <v>274</v>
      </c>
      <c r="E71" s="21">
        <v>0.76</v>
      </c>
      <c r="G71" t="s">
        <v>243</v>
      </c>
      <c r="H71" s="22">
        <v>2.2799999999999998</v>
      </c>
      <c r="I71" t="s">
        <v>244</v>
      </c>
      <c r="J71" s="23">
        <f>ROUND(E71* H71,5)</f>
        <v>1.7327999999999999</v>
      </c>
      <c r="K71" s="24"/>
    </row>
    <row r="72" spans="1:27">
      <c r="D72" s="25" t="s">
        <v>258</v>
      </c>
      <c r="E72" s="24"/>
      <c r="H72" s="24"/>
      <c r="K72" s="22">
        <f>SUM(J68:J71)</f>
        <v>118.2658</v>
      </c>
    </row>
    <row r="73" spans="1:27">
      <c r="D73" s="25" t="s">
        <v>259</v>
      </c>
      <c r="E73" s="24"/>
      <c r="H73" s="24"/>
      <c r="K73" s="26">
        <f>SUM(J61:J72)</f>
        <v>163.19380000000001</v>
      </c>
    </row>
    <row r="74" spans="1:27">
      <c r="D74" s="25" t="s">
        <v>260</v>
      </c>
      <c r="E74" s="24"/>
      <c r="H74" s="24">
        <v>1</v>
      </c>
      <c r="I74" t="s">
        <v>261</v>
      </c>
      <c r="K74" s="24">
        <f>ROUND(H74/100*K63,5)</f>
        <v>0.43080000000000002</v>
      </c>
    </row>
    <row r="75" spans="1:27">
      <c r="D75" s="25" t="s">
        <v>262</v>
      </c>
      <c r="E75" s="24"/>
      <c r="H75" s="24"/>
      <c r="K75" s="26">
        <f>SUM(K73:K74)</f>
        <v>163.62460000000002</v>
      </c>
    </row>
    <row r="77" spans="1:27" ht="45" customHeight="1">
      <c r="A77" s="18"/>
      <c r="B77" s="18" t="s">
        <v>275</v>
      </c>
      <c r="C77" s="2" t="s">
        <v>38</v>
      </c>
      <c r="D77" s="32" t="s">
        <v>276</v>
      </c>
      <c r="E77" s="33"/>
      <c r="F77" s="33"/>
      <c r="G77" s="2"/>
      <c r="H77" s="19" t="s">
        <v>237</v>
      </c>
      <c r="I77" s="34">
        <v>1</v>
      </c>
      <c r="J77" s="35"/>
      <c r="K77" s="20">
        <f>ROUND(K88,2)</f>
        <v>3.03</v>
      </c>
      <c r="L77" s="2"/>
      <c r="M77" s="2"/>
      <c r="N77" s="2"/>
      <c r="O77" s="2"/>
      <c r="P77" s="2"/>
      <c r="Q77" s="2"/>
      <c r="R77" s="2"/>
      <c r="S77" s="2"/>
      <c r="T77" s="2"/>
      <c r="U77" s="2"/>
      <c r="V77" s="2"/>
      <c r="W77" s="2"/>
      <c r="X77" s="2"/>
      <c r="Y77" s="2"/>
      <c r="Z77" s="2"/>
      <c r="AA77" s="2"/>
    </row>
    <row r="78" spans="1:27">
      <c r="B78" s="14" t="s">
        <v>238</v>
      </c>
    </row>
    <row r="79" spans="1:27">
      <c r="B79" t="s">
        <v>277</v>
      </c>
      <c r="C79" t="s">
        <v>240</v>
      </c>
      <c r="D79" t="s">
        <v>278</v>
      </c>
      <c r="E79" s="21">
        <v>5.0000000000000001E-3</v>
      </c>
      <c r="F79" t="s">
        <v>242</v>
      </c>
      <c r="G79" t="s">
        <v>243</v>
      </c>
      <c r="H79" s="22">
        <v>63.85</v>
      </c>
      <c r="I79" t="s">
        <v>244</v>
      </c>
      <c r="J79" s="23">
        <f>ROUND(E79/I77* H79,5)</f>
        <v>0.31924999999999998</v>
      </c>
      <c r="K79" s="24"/>
    </row>
    <row r="80" spans="1:27">
      <c r="B80" t="s">
        <v>279</v>
      </c>
      <c r="C80" t="s">
        <v>240</v>
      </c>
      <c r="D80" t="s">
        <v>280</v>
      </c>
      <c r="E80" s="21">
        <v>5.0000000000000001E-3</v>
      </c>
      <c r="F80" t="s">
        <v>242</v>
      </c>
      <c r="G80" t="s">
        <v>243</v>
      </c>
      <c r="H80" s="22">
        <v>51.06</v>
      </c>
      <c r="I80" t="s">
        <v>244</v>
      </c>
      <c r="J80" s="23">
        <f>ROUND(E80/I77* H80,5)</f>
        <v>0.25530000000000003</v>
      </c>
      <c r="K80" s="24"/>
    </row>
    <row r="81" spans="1:27">
      <c r="D81" s="25" t="s">
        <v>245</v>
      </c>
      <c r="E81" s="24"/>
      <c r="H81" s="24"/>
      <c r="K81" s="22">
        <f>SUM(J79:J80)</f>
        <v>0.57455000000000001</v>
      </c>
    </row>
    <row r="82" spans="1:27">
      <c r="B82" s="14" t="s">
        <v>250</v>
      </c>
      <c r="E82" s="24"/>
      <c r="H82" s="24"/>
      <c r="K82" s="24"/>
    </row>
    <row r="83" spans="1:27">
      <c r="B83" t="s">
        <v>281</v>
      </c>
      <c r="C83" t="s">
        <v>38</v>
      </c>
      <c r="D83" t="s">
        <v>282</v>
      </c>
      <c r="E83" s="21">
        <v>1.0200000000000001E-2</v>
      </c>
      <c r="G83" t="s">
        <v>243</v>
      </c>
      <c r="H83" s="22">
        <v>3</v>
      </c>
      <c r="I83" t="s">
        <v>244</v>
      </c>
      <c r="J83" s="23">
        <f>ROUND(E83* H83,5)</f>
        <v>3.0599999999999999E-2</v>
      </c>
      <c r="K83" s="24"/>
    </row>
    <row r="84" spans="1:27">
      <c r="B84" t="s">
        <v>283</v>
      </c>
      <c r="C84" t="s">
        <v>38</v>
      </c>
      <c r="D84" t="s">
        <v>284</v>
      </c>
      <c r="E84" s="21">
        <v>1.05</v>
      </c>
      <c r="G84" t="s">
        <v>243</v>
      </c>
      <c r="H84" s="22">
        <v>2.2999999999999998</v>
      </c>
      <c r="I84" t="s">
        <v>244</v>
      </c>
      <c r="J84" s="23">
        <f>ROUND(E84* H84,5)</f>
        <v>2.415</v>
      </c>
      <c r="K84" s="24"/>
    </row>
    <row r="85" spans="1:27">
      <c r="D85" s="25" t="s">
        <v>258</v>
      </c>
      <c r="E85" s="24"/>
      <c r="H85" s="24"/>
      <c r="K85" s="22">
        <f>SUM(J83:J84)</f>
        <v>2.4456000000000002</v>
      </c>
    </row>
    <row r="86" spans="1:27">
      <c r="D86" s="25" t="s">
        <v>259</v>
      </c>
      <c r="E86" s="24"/>
      <c r="H86" s="24"/>
      <c r="K86" s="26">
        <f>SUM(J78:J85)</f>
        <v>3.0201500000000001</v>
      </c>
    </row>
    <row r="87" spans="1:27">
      <c r="D87" s="25" t="s">
        <v>260</v>
      </c>
      <c r="E87" s="24"/>
      <c r="H87" s="24">
        <v>1</v>
      </c>
      <c r="I87" t="s">
        <v>261</v>
      </c>
      <c r="K87" s="24">
        <f>ROUND(H87/100*K81,5)</f>
        <v>5.7499999999999999E-3</v>
      </c>
    </row>
    <row r="88" spans="1:27">
      <c r="D88" s="25" t="s">
        <v>262</v>
      </c>
      <c r="E88" s="24"/>
      <c r="H88" s="24"/>
      <c r="K88" s="26">
        <f>SUM(K86:K87)</f>
        <v>3.0259</v>
      </c>
    </row>
    <row r="90" spans="1:27" ht="45" customHeight="1">
      <c r="A90" s="18"/>
      <c r="B90" s="18" t="s">
        <v>285</v>
      </c>
      <c r="C90" s="2" t="s">
        <v>38</v>
      </c>
      <c r="D90" s="32" t="s">
        <v>286</v>
      </c>
      <c r="E90" s="33"/>
      <c r="F90" s="33"/>
      <c r="G90" s="2"/>
      <c r="H90" s="19" t="s">
        <v>237</v>
      </c>
      <c r="I90" s="34">
        <v>1</v>
      </c>
      <c r="J90" s="35"/>
      <c r="K90" s="20">
        <f>ROUND(K101,2)</f>
        <v>3.05</v>
      </c>
      <c r="L90" s="2"/>
      <c r="M90" s="2"/>
      <c r="N90" s="2"/>
      <c r="O90" s="2"/>
      <c r="P90" s="2"/>
      <c r="Q90" s="2"/>
      <c r="R90" s="2"/>
      <c r="S90" s="2"/>
      <c r="T90" s="2"/>
      <c r="U90" s="2"/>
      <c r="V90" s="2"/>
      <c r="W90" s="2"/>
      <c r="X90" s="2"/>
      <c r="Y90" s="2"/>
      <c r="Z90" s="2"/>
      <c r="AA90" s="2"/>
    </row>
    <row r="91" spans="1:27">
      <c r="B91" s="14" t="s">
        <v>238</v>
      </c>
    </row>
    <row r="92" spans="1:27">
      <c r="B92" t="s">
        <v>279</v>
      </c>
      <c r="C92" t="s">
        <v>240</v>
      </c>
      <c r="D92" t="s">
        <v>280</v>
      </c>
      <c r="E92" s="21">
        <v>5.0000000000000001E-3</v>
      </c>
      <c r="F92" t="s">
        <v>242</v>
      </c>
      <c r="G92" t="s">
        <v>243</v>
      </c>
      <c r="H92" s="22">
        <v>51.06</v>
      </c>
      <c r="I92" t="s">
        <v>244</v>
      </c>
      <c r="J92" s="23">
        <f>ROUND(E92/I90* H92,5)</f>
        <v>0.25530000000000003</v>
      </c>
      <c r="K92" s="24"/>
    </row>
    <row r="93" spans="1:27">
      <c r="B93" t="s">
        <v>277</v>
      </c>
      <c r="C93" t="s">
        <v>240</v>
      </c>
      <c r="D93" t="s">
        <v>278</v>
      </c>
      <c r="E93" s="21">
        <v>5.0000000000000001E-3</v>
      </c>
      <c r="F93" t="s">
        <v>242</v>
      </c>
      <c r="G93" t="s">
        <v>243</v>
      </c>
      <c r="H93" s="22">
        <v>63.85</v>
      </c>
      <c r="I93" t="s">
        <v>244</v>
      </c>
      <c r="J93" s="23">
        <f>ROUND(E93/I90* H93,5)</f>
        <v>0.31924999999999998</v>
      </c>
      <c r="K93" s="24"/>
    </row>
    <row r="94" spans="1:27">
      <c r="D94" s="25" t="s">
        <v>245</v>
      </c>
      <c r="E94" s="24"/>
      <c r="H94" s="24"/>
      <c r="K94" s="22">
        <f>SUM(J92:J93)</f>
        <v>0.57455000000000001</v>
      </c>
    </row>
    <row r="95" spans="1:27">
      <c r="B95" s="14" t="s">
        <v>250</v>
      </c>
      <c r="E95" s="24"/>
      <c r="H95" s="24"/>
      <c r="K95" s="24"/>
    </row>
    <row r="96" spans="1:27">
      <c r="B96" t="s">
        <v>281</v>
      </c>
      <c r="C96" t="s">
        <v>38</v>
      </c>
      <c r="D96" t="s">
        <v>282</v>
      </c>
      <c r="E96" s="21">
        <v>1.0200000000000001E-2</v>
      </c>
      <c r="G96" t="s">
        <v>243</v>
      </c>
      <c r="H96" s="22">
        <v>3</v>
      </c>
      <c r="I96" t="s">
        <v>244</v>
      </c>
      <c r="J96" s="23">
        <f>ROUND(E96* H96,5)</f>
        <v>3.0599999999999999E-2</v>
      </c>
      <c r="K96" s="24"/>
    </row>
    <row r="97" spans="1:27">
      <c r="B97" t="s">
        <v>287</v>
      </c>
      <c r="C97" t="s">
        <v>38</v>
      </c>
      <c r="D97" t="s">
        <v>288</v>
      </c>
      <c r="E97" s="21">
        <v>1.05</v>
      </c>
      <c r="G97" t="s">
        <v>243</v>
      </c>
      <c r="H97" s="22">
        <v>2.3199999999999998</v>
      </c>
      <c r="I97" t="s">
        <v>244</v>
      </c>
      <c r="J97" s="23">
        <f>ROUND(E97* H97,5)</f>
        <v>2.4359999999999999</v>
      </c>
      <c r="K97" s="24"/>
    </row>
    <row r="98" spans="1:27">
      <c r="D98" s="25" t="s">
        <v>258</v>
      </c>
      <c r="E98" s="24"/>
      <c r="H98" s="24"/>
      <c r="K98" s="22">
        <f>SUM(J96:J97)</f>
        <v>2.4666000000000001</v>
      </c>
    </row>
    <row r="99" spans="1:27">
      <c r="D99" s="25" t="s">
        <v>259</v>
      </c>
      <c r="E99" s="24"/>
      <c r="H99" s="24"/>
      <c r="K99" s="26">
        <f>SUM(J91:J98)</f>
        <v>3.04115</v>
      </c>
    </row>
    <row r="100" spans="1:27">
      <c r="D100" s="25" t="s">
        <v>260</v>
      </c>
      <c r="E100" s="24"/>
      <c r="H100" s="24">
        <v>1</v>
      </c>
      <c r="I100" t="s">
        <v>261</v>
      </c>
      <c r="K100" s="24">
        <f>ROUND(H100/100*K94,5)</f>
        <v>5.7499999999999999E-3</v>
      </c>
    </row>
    <row r="101" spans="1:27">
      <c r="D101" s="25" t="s">
        <v>262</v>
      </c>
      <c r="E101" s="24"/>
      <c r="H101" s="24"/>
      <c r="K101" s="26">
        <f>SUM(K99:K100)</f>
        <v>3.0468999999999999</v>
      </c>
    </row>
    <row r="103" spans="1:27" ht="45" customHeight="1">
      <c r="A103" s="18"/>
      <c r="B103" s="18" t="s">
        <v>289</v>
      </c>
      <c r="C103" s="2" t="s">
        <v>31</v>
      </c>
      <c r="D103" s="32" t="s">
        <v>290</v>
      </c>
      <c r="E103" s="33"/>
      <c r="F103" s="33"/>
      <c r="G103" s="2"/>
      <c r="H103" s="19" t="s">
        <v>237</v>
      </c>
      <c r="I103" s="34">
        <v>1</v>
      </c>
      <c r="J103" s="35"/>
      <c r="K103" s="20">
        <f>ROUND(K114,2)</f>
        <v>689.5</v>
      </c>
      <c r="L103" s="2"/>
      <c r="M103" s="2"/>
      <c r="N103" s="2"/>
      <c r="O103" s="2"/>
      <c r="P103" s="2"/>
      <c r="Q103" s="2"/>
      <c r="R103" s="2"/>
      <c r="S103" s="2"/>
      <c r="T103" s="2"/>
      <c r="U103" s="2"/>
      <c r="V103" s="2"/>
      <c r="W103" s="2"/>
      <c r="X103" s="2"/>
      <c r="Y103" s="2"/>
      <c r="Z103" s="2"/>
      <c r="AA103" s="2"/>
    </row>
    <row r="104" spans="1:27">
      <c r="B104" s="14" t="s">
        <v>238</v>
      </c>
    </row>
    <row r="105" spans="1:27">
      <c r="B105" t="s">
        <v>291</v>
      </c>
      <c r="C105" t="s">
        <v>240</v>
      </c>
      <c r="D105" t="s">
        <v>292</v>
      </c>
      <c r="E105" s="21">
        <v>2</v>
      </c>
      <c r="F105" t="s">
        <v>242</v>
      </c>
      <c r="G105" t="s">
        <v>243</v>
      </c>
      <c r="H105" s="22">
        <v>55.49</v>
      </c>
      <c r="I105" t="s">
        <v>244</v>
      </c>
      <c r="J105" s="23">
        <f>ROUND(E105/I103* H105,5)</f>
        <v>110.98</v>
      </c>
      <c r="K105" s="24"/>
    </row>
    <row r="106" spans="1:27">
      <c r="D106" s="25" t="s">
        <v>245</v>
      </c>
      <c r="E106" s="24"/>
      <c r="H106" s="24"/>
      <c r="K106" s="22">
        <f>SUM(J105:J105)</f>
        <v>110.98</v>
      </c>
    </row>
    <row r="107" spans="1:27">
      <c r="B107" s="14" t="s">
        <v>250</v>
      </c>
      <c r="E107" s="24"/>
      <c r="H107" s="24"/>
      <c r="K107" s="24"/>
    </row>
    <row r="108" spans="1:27">
      <c r="B108" t="s">
        <v>293</v>
      </c>
      <c r="C108" t="s">
        <v>38</v>
      </c>
      <c r="D108" t="s">
        <v>294</v>
      </c>
      <c r="E108" s="21">
        <v>555</v>
      </c>
      <c r="G108" t="s">
        <v>243</v>
      </c>
      <c r="H108" s="22">
        <v>0.84</v>
      </c>
      <c r="I108" t="s">
        <v>244</v>
      </c>
      <c r="J108" s="23">
        <f>ROUND(E108* H108,5)</f>
        <v>466.2</v>
      </c>
      <c r="K108" s="24"/>
    </row>
    <row r="109" spans="1:27">
      <c r="B109" t="s">
        <v>295</v>
      </c>
      <c r="C109" t="s">
        <v>252</v>
      </c>
      <c r="D109" t="s">
        <v>296</v>
      </c>
      <c r="E109" s="21">
        <v>0.66500000000000004</v>
      </c>
      <c r="G109" t="s">
        <v>243</v>
      </c>
      <c r="H109" s="22">
        <v>166.54</v>
      </c>
      <c r="I109" t="s">
        <v>244</v>
      </c>
      <c r="J109" s="23">
        <f>ROUND(E109* H109,5)</f>
        <v>110.7491</v>
      </c>
      <c r="K109" s="24"/>
    </row>
    <row r="110" spans="1:27">
      <c r="B110" t="s">
        <v>256</v>
      </c>
      <c r="C110" t="s">
        <v>31</v>
      </c>
      <c r="D110" t="s">
        <v>257</v>
      </c>
      <c r="E110" s="21">
        <v>0.2</v>
      </c>
      <c r="G110" t="s">
        <v>243</v>
      </c>
      <c r="H110" s="22">
        <v>2.31</v>
      </c>
      <c r="I110" t="s">
        <v>244</v>
      </c>
      <c r="J110" s="23">
        <f>ROUND(E110* H110,5)</f>
        <v>0.46200000000000002</v>
      </c>
      <c r="K110" s="24"/>
    </row>
    <row r="111" spans="1:27">
      <c r="D111" s="25" t="s">
        <v>258</v>
      </c>
      <c r="E111" s="24"/>
      <c r="H111" s="24"/>
      <c r="K111" s="22">
        <f>SUM(J108:J110)</f>
        <v>577.41110000000003</v>
      </c>
    </row>
    <row r="112" spans="1:27">
      <c r="D112" s="25" t="s">
        <v>259</v>
      </c>
      <c r="E112" s="24"/>
      <c r="H112" s="24"/>
      <c r="K112" s="26">
        <f>SUM(J104:J111)</f>
        <v>688.39109999999994</v>
      </c>
    </row>
    <row r="113" spans="1:27">
      <c r="D113" s="25" t="s">
        <v>260</v>
      </c>
      <c r="E113" s="24"/>
      <c r="H113" s="24">
        <v>1</v>
      </c>
      <c r="I113" t="s">
        <v>261</v>
      </c>
      <c r="K113" s="24">
        <f>ROUND(H113/100*K106,5)</f>
        <v>1.1097999999999999</v>
      </c>
    </row>
    <row r="114" spans="1:27">
      <c r="D114" s="25" t="s">
        <v>262</v>
      </c>
      <c r="E114" s="24"/>
      <c r="H114" s="24"/>
      <c r="K114" s="26">
        <f>SUM(K112:K113)</f>
        <v>689.50089999999989</v>
      </c>
    </row>
    <row r="116" spans="1:27">
      <c r="A116" s="16" t="s">
        <v>297</v>
      </c>
      <c r="B116" s="16"/>
    </row>
    <row r="117" spans="1:27" ht="45" customHeight="1">
      <c r="A117" s="18"/>
      <c r="B117" s="18" t="s">
        <v>298</v>
      </c>
      <c r="C117" s="2" t="s">
        <v>28</v>
      </c>
      <c r="D117" s="32" t="s">
        <v>299</v>
      </c>
      <c r="E117" s="33"/>
      <c r="F117" s="33"/>
      <c r="G117" s="2"/>
      <c r="H117" s="19" t="s">
        <v>237</v>
      </c>
      <c r="I117" s="34">
        <v>1</v>
      </c>
      <c r="J117" s="35"/>
      <c r="K117" s="20">
        <f>ROUND(K128,2)</f>
        <v>7.44</v>
      </c>
      <c r="L117" s="2"/>
      <c r="M117" s="2"/>
      <c r="N117" s="2"/>
      <c r="O117" s="2"/>
      <c r="P117" s="2"/>
      <c r="Q117" s="2"/>
      <c r="R117" s="2"/>
      <c r="S117" s="2"/>
      <c r="T117" s="2"/>
      <c r="U117" s="2"/>
      <c r="V117" s="2"/>
      <c r="W117" s="2"/>
      <c r="X117" s="2"/>
      <c r="Y117" s="2"/>
      <c r="Z117" s="2"/>
      <c r="AA117" s="2"/>
    </row>
    <row r="118" spans="1:27">
      <c r="B118" s="14" t="s">
        <v>238</v>
      </c>
    </row>
    <row r="119" spans="1:27">
      <c r="B119" t="s">
        <v>300</v>
      </c>
      <c r="C119" t="s">
        <v>240</v>
      </c>
      <c r="D119" t="s">
        <v>301</v>
      </c>
      <c r="E119" s="21">
        <v>1.4999999999999999E-2</v>
      </c>
      <c r="F119" t="s">
        <v>242</v>
      </c>
      <c r="G119" t="s">
        <v>243</v>
      </c>
      <c r="H119" s="22">
        <v>48.84</v>
      </c>
      <c r="I119" t="s">
        <v>244</v>
      </c>
      <c r="J119" s="23">
        <f>ROUND(E119/I117* H119,5)</f>
        <v>0.73260000000000003</v>
      </c>
      <c r="K119" s="24"/>
    </row>
    <row r="120" spans="1:27">
      <c r="B120" t="s">
        <v>302</v>
      </c>
      <c r="C120" t="s">
        <v>240</v>
      </c>
      <c r="D120" t="s">
        <v>303</v>
      </c>
      <c r="E120" s="21">
        <v>1.4999999999999999E-2</v>
      </c>
      <c r="F120" t="s">
        <v>242</v>
      </c>
      <c r="G120" t="s">
        <v>243</v>
      </c>
      <c r="H120" s="22">
        <v>61.05</v>
      </c>
      <c r="I120" t="s">
        <v>244</v>
      </c>
      <c r="J120" s="23">
        <f>ROUND(E120/I117* H120,5)</f>
        <v>0.91574999999999995</v>
      </c>
      <c r="K120" s="24"/>
    </row>
    <row r="121" spans="1:27">
      <c r="D121" s="25" t="s">
        <v>245</v>
      </c>
      <c r="E121" s="24"/>
      <c r="H121" s="24"/>
      <c r="K121" s="22">
        <f>SUM(J119:J120)</f>
        <v>1.64835</v>
      </c>
    </row>
    <row r="122" spans="1:27">
      <c r="B122" s="14" t="s">
        <v>250</v>
      </c>
      <c r="E122" s="24"/>
      <c r="H122" s="24"/>
      <c r="K122" s="24"/>
    </row>
    <row r="123" spans="1:27">
      <c r="B123" t="s">
        <v>304</v>
      </c>
      <c r="C123" t="s">
        <v>28</v>
      </c>
      <c r="D123" t="s">
        <v>305</v>
      </c>
      <c r="E123" s="21">
        <v>1.02</v>
      </c>
      <c r="G123" t="s">
        <v>243</v>
      </c>
      <c r="H123" s="22">
        <v>5.65</v>
      </c>
      <c r="I123" t="s">
        <v>244</v>
      </c>
      <c r="J123" s="23">
        <f>ROUND(E123* H123,5)</f>
        <v>5.7629999999999999</v>
      </c>
      <c r="K123" s="24"/>
    </row>
    <row r="124" spans="1:27">
      <c r="D124" s="25" t="s">
        <v>258</v>
      </c>
      <c r="E124" s="24"/>
      <c r="H124" s="24"/>
      <c r="K124" s="22">
        <f>SUM(J123:J123)</f>
        <v>5.7629999999999999</v>
      </c>
    </row>
    <row r="125" spans="1:27">
      <c r="E125" s="24"/>
      <c r="H125" s="24"/>
      <c r="K125" s="24"/>
    </row>
    <row r="126" spans="1:27">
      <c r="D126" s="25" t="s">
        <v>260</v>
      </c>
      <c r="E126" s="24"/>
      <c r="H126" s="24">
        <v>1.5</v>
      </c>
      <c r="I126" t="s">
        <v>261</v>
      </c>
      <c r="J126">
        <f>ROUND(H126/100*K121,5)</f>
        <v>2.4729999999999999E-2</v>
      </c>
      <c r="K126" s="24"/>
    </row>
    <row r="127" spans="1:27">
      <c r="D127" s="25" t="s">
        <v>259</v>
      </c>
      <c r="E127" s="24"/>
      <c r="H127" s="24"/>
      <c r="K127" s="26">
        <f>SUM(J118:J126)</f>
        <v>7.4360799999999996</v>
      </c>
    </row>
    <row r="128" spans="1:27">
      <c r="D128" s="25" t="s">
        <v>262</v>
      </c>
      <c r="E128" s="24"/>
      <c r="H128" s="24"/>
      <c r="K128" s="26">
        <f>SUM(K127:K127)</f>
        <v>7.4360799999999996</v>
      </c>
    </row>
    <row r="130" spans="1:27" ht="45" customHeight="1">
      <c r="A130" s="18"/>
      <c r="B130" s="18" t="s">
        <v>306</v>
      </c>
      <c r="C130" s="2" t="s">
        <v>28</v>
      </c>
      <c r="D130" s="32" t="s">
        <v>307</v>
      </c>
      <c r="E130" s="33"/>
      <c r="F130" s="33"/>
      <c r="G130" s="2"/>
      <c r="H130" s="19" t="s">
        <v>237</v>
      </c>
      <c r="I130" s="34">
        <v>1</v>
      </c>
      <c r="J130" s="35"/>
      <c r="K130" s="20">
        <f>ROUND(K141,2)</f>
        <v>7.44</v>
      </c>
      <c r="L130" s="2"/>
      <c r="M130" s="2"/>
      <c r="N130" s="2"/>
      <c r="O130" s="2"/>
      <c r="P130" s="2"/>
      <c r="Q130" s="2"/>
      <c r="R130" s="2"/>
      <c r="S130" s="2"/>
      <c r="T130" s="2"/>
      <c r="U130" s="2"/>
      <c r="V130" s="2"/>
      <c r="W130" s="2"/>
      <c r="X130" s="2"/>
      <c r="Y130" s="2"/>
      <c r="Z130" s="2"/>
      <c r="AA130" s="2"/>
    </row>
    <row r="131" spans="1:27">
      <c r="B131" s="14" t="s">
        <v>238</v>
      </c>
    </row>
    <row r="132" spans="1:27">
      <c r="B132" t="s">
        <v>300</v>
      </c>
      <c r="C132" t="s">
        <v>240</v>
      </c>
      <c r="D132" t="s">
        <v>301</v>
      </c>
      <c r="E132" s="21">
        <v>1.4999999999999999E-2</v>
      </c>
      <c r="F132" t="s">
        <v>242</v>
      </c>
      <c r="G132" t="s">
        <v>243</v>
      </c>
      <c r="H132" s="22">
        <v>48.84</v>
      </c>
      <c r="I132" t="s">
        <v>244</v>
      </c>
      <c r="J132" s="23">
        <f>ROUND(E132/I130* H132,5)</f>
        <v>0.73260000000000003</v>
      </c>
      <c r="K132" s="24"/>
    </row>
    <row r="133" spans="1:27">
      <c r="B133" t="s">
        <v>302</v>
      </c>
      <c r="C133" t="s">
        <v>240</v>
      </c>
      <c r="D133" t="s">
        <v>303</v>
      </c>
      <c r="E133" s="21">
        <v>1.4999999999999999E-2</v>
      </c>
      <c r="F133" t="s">
        <v>242</v>
      </c>
      <c r="G133" t="s">
        <v>243</v>
      </c>
      <c r="H133" s="22">
        <v>61.05</v>
      </c>
      <c r="I133" t="s">
        <v>244</v>
      </c>
      <c r="J133" s="23">
        <f>ROUND(E133/I130* H133,5)</f>
        <v>0.91574999999999995</v>
      </c>
      <c r="K133" s="24"/>
    </row>
    <row r="134" spans="1:27">
      <c r="D134" s="25" t="s">
        <v>245</v>
      </c>
      <c r="E134" s="24"/>
      <c r="H134" s="24"/>
      <c r="K134" s="22">
        <f>SUM(J132:J133)</f>
        <v>1.64835</v>
      </c>
    </row>
    <row r="135" spans="1:27">
      <c r="B135" s="14" t="s">
        <v>250</v>
      </c>
      <c r="E135" s="24"/>
      <c r="H135" s="24"/>
      <c r="K135" s="24"/>
    </row>
    <row r="136" spans="1:27">
      <c r="B136" t="s">
        <v>308</v>
      </c>
      <c r="C136" t="s">
        <v>28</v>
      </c>
      <c r="D136" t="s">
        <v>309</v>
      </c>
      <c r="E136" s="21">
        <v>1.02</v>
      </c>
      <c r="G136" t="s">
        <v>243</v>
      </c>
      <c r="H136" s="22">
        <v>5.65</v>
      </c>
      <c r="I136" t="s">
        <v>244</v>
      </c>
      <c r="J136" s="23">
        <f>ROUND(E136* H136,5)</f>
        <v>5.7629999999999999</v>
      </c>
      <c r="K136" s="24"/>
    </row>
    <row r="137" spans="1:27">
      <c r="D137" s="25" t="s">
        <v>258</v>
      </c>
      <c r="E137" s="24"/>
      <c r="H137" s="24"/>
      <c r="K137" s="22">
        <f>SUM(J136:J136)</f>
        <v>5.7629999999999999</v>
      </c>
    </row>
    <row r="138" spans="1:27">
      <c r="E138" s="24"/>
      <c r="H138" s="24"/>
      <c r="K138" s="24"/>
    </row>
    <row r="139" spans="1:27">
      <c r="D139" s="25" t="s">
        <v>260</v>
      </c>
      <c r="E139" s="24"/>
      <c r="H139" s="24">
        <v>1.5</v>
      </c>
      <c r="I139" t="s">
        <v>261</v>
      </c>
      <c r="J139">
        <f>ROUND(H139/100*K134,5)</f>
        <v>2.4729999999999999E-2</v>
      </c>
      <c r="K139" s="24"/>
    </row>
    <row r="140" spans="1:27">
      <c r="D140" s="25" t="s">
        <v>259</v>
      </c>
      <c r="E140" s="24"/>
      <c r="H140" s="24"/>
      <c r="K140" s="26">
        <f>SUM(J131:J139)</f>
        <v>7.4360799999999996</v>
      </c>
    </row>
    <row r="141" spans="1:27">
      <c r="D141" s="25" t="s">
        <v>262</v>
      </c>
      <c r="E141" s="24"/>
      <c r="H141" s="24"/>
      <c r="K141" s="26">
        <f>SUM(K140:K140)</f>
        <v>7.4360799999999996</v>
      </c>
    </row>
    <row r="143" spans="1:27" ht="45" customHeight="1">
      <c r="A143" s="18"/>
      <c r="B143" s="18" t="s">
        <v>310</v>
      </c>
      <c r="C143" s="2" t="s">
        <v>17</v>
      </c>
      <c r="D143" s="32" t="s">
        <v>311</v>
      </c>
      <c r="E143" s="33"/>
      <c r="F143" s="33"/>
      <c r="G143" s="2"/>
      <c r="H143" s="19" t="s">
        <v>237</v>
      </c>
      <c r="I143" s="34">
        <v>1</v>
      </c>
      <c r="J143" s="35"/>
      <c r="K143" s="20">
        <f>ROUND(K150,2)</f>
        <v>23.86</v>
      </c>
      <c r="L143" s="2"/>
      <c r="M143" s="2"/>
      <c r="N143" s="2"/>
      <c r="O143" s="2"/>
      <c r="P143" s="2"/>
      <c r="Q143" s="2"/>
      <c r="R143" s="2"/>
      <c r="S143" s="2"/>
      <c r="T143" s="2"/>
      <c r="U143" s="2"/>
      <c r="V143" s="2"/>
      <c r="W143" s="2"/>
      <c r="X143" s="2"/>
      <c r="Y143" s="2"/>
      <c r="Z143" s="2"/>
      <c r="AA143" s="2"/>
    </row>
    <row r="144" spans="1:27">
      <c r="B144" s="14" t="s">
        <v>238</v>
      </c>
    </row>
    <row r="145" spans="1:27">
      <c r="B145" t="s">
        <v>312</v>
      </c>
      <c r="C145" t="s">
        <v>240</v>
      </c>
      <c r="D145" t="s">
        <v>313</v>
      </c>
      <c r="E145" s="21">
        <v>0.6</v>
      </c>
      <c r="F145" t="s">
        <v>242</v>
      </c>
      <c r="G145" t="s">
        <v>243</v>
      </c>
      <c r="H145" s="22">
        <v>39.18</v>
      </c>
      <c r="I145" t="s">
        <v>244</v>
      </c>
      <c r="J145" s="23">
        <f>ROUND(E145/I143* H145,5)</f>
        <v>23.507999999999999</v>
      </c>
      <c r="K145" s="24"/>
    </row>
    <row r="146" spans="1:27">
      <c r="D146" s="25" t="s">
        <v>245</v>
      </c>
      <c r="E146" s="24"/>
      <c r="H146" s="24"/>
      <c r="K146" s="22">
        <f>SUM(J145:J145)</f>
        <v>23.507999999999999</v>
      </c>
    </row>
    <row r="147" spans="1:27">
      <c r="E147" s="24"/>
      <c r="H147" s="24"/>
      <c r="K147" s="24"/>
    </row>
    <row r="148" spans="1:27">
      <c r="D148" s="25" t="s">
        <v>260</v>
      </c>
      <c r="E148" s="24"/>
      <c r="H148" s="24">
        <v>1.5</v>
      </c>
      <c r="I148" t="s">
        <v>261</v>
      </c>
      <c r="J148">
        <f>ROUND(H148/100*K146,5)</f>
        <v>0.35261999999999999</v>
      </c>
      <c r="K148" s="24"/>
    </row>
    <row r="149" spans="1:27">
      <c r="D149" s="25" t="s">
        <v>259</v>
      </c>
      <c r="E149" s="24"/>
      <c r="H149" s="24"/>
      <c r="K149" s="26">
        <f>SUM(J144:J148)</f>
        <v>23.860620000000001</v>
      </c>
    </row>
    <row r="150" spans="1:27">
      <c r="D150" s="25" t="s">
        <v>262</v>
      </c>
      <c r="E150" s="24"/>
      <c r="H150" s="24"/>
      <c r="K150" s="26">
        <f>SUM(K149:K149)</f>
        <v>23.860620000000001</v>
      </c>
    </row>
    <row r="152" spans="1:27" ht="45" customHeight="1">
      <c r="A152" s="18"/>
      <c r="B152" s="18" t="s">
        <v>314</v>
      </c>
      <c r="C152" s="2" t="s">
        <v>28</v>
      </c>
      <c r="D152" s="32" t="s">
        <v>315</v>
      </c>
      <c r="E152" s="33"/>
      <c r="F152" s="33"/>
      <c r="G152" s="2"/>
      <c r="H152" s="19" t="s">
        <v>237</v>
      </c>
      <c r="I152" s="34">
        <v>1</v>
      </c>
      <c r="J152" s="35"/>
      <c r="K152" s="20">
        <f>ROUND(K163,2)</f>
        <v>9.5299999999999994</v>
      </c>
      <c r="L152" s="2"/>
      <c r="M152" s="2"/>
      <c r="N152" s="2"/>
      <c r="O152" s="2"/>
      <c r="P152" s="2"/>
      <c r="Q152" s="2"/>
      <c r="R152" s="2"/>
      <c r="S152" s="2"/>
      <c r="T152" s="2"/>
      <c r="U152" s="2"/>
      <c r="V152" s="2"/>
      <c r="W152" s="2"/>
      <c r="X152" s="2"/>
      <c r="Y152" s="2"/>
      <c r="Z152" s="2"/>
      <c r="AA152" s="2"/>
    </row>
    <row r="153" spans="1:27">
      <c r="B153" s="14" t="s">
        <v>238</v>
      </c>
    </row>
    <row r="154" spans="1:27">
      <c r="B154" t="s">
        <v>312</v>
      </c>
      <c r="C154" t="s">
        <v>240</v>
      </c>
      <c r="D154" t="s">
        <v>313</v>
      </c>
      <c r="E154" s="21">
        <v>0.1</v>
      </c>
      <c r="F154" t="s">
        <v>242</v>
      </c>
      <c r="G154" t="s">
        <v>243</v>
      </c>
      <c r="H154" s="22">
        <v>39.18</v>
      </c>
      <c r="I154" t="s">
        <v>244</v>
      </c>
      <c r="J154" s="23">
        <f>ROUND(E154/I152* H154,5)</f>
        <v>3.9180000000000001</v>
      </c>
      <c r="K154" s="24"/>
    </row>
    <row r="155" spans="1:27">
      <c r="B155" t="s">
        <v>239</v>
      </c>
      <c r="C155" t="s">
        <v>240</v>
      </c>
      <c r="D155" t="s">
        <v>241</v>
      </c>
      <c r="E155" s="21">
        <v>0.1</v>
      </c>
      <c r="F155" t="s">
        <v>242</v>
      </c>
      <c r="G155" t="s">
        <v>243</v>
      </c>
      <c r="H155" s="22">
        <v>43.08</v>
      </c>
      <c r="I155" t="s">
        <v>244</v>
      </c>
      <c r="J155" s="23">
        <f>ROUND(E155/I152* H155,5)</f>
        <v>4.3079999999999998</v>
      </c>
      <c r="K155" s="24"/>
    </row>
    <row r="156" spans="1:27">
      <c r="D156" s="25" t="s">
        <v>245</v>
      </c>
      <c r="E156" s="24"/>
      <c r="H156" s="24"/>
      <c r="K156" s="22">
        <f>SUM(J154:J155)</f>
        <v>8.2259999999999991</v>
      </c>
    </row>
    <row r="157" spans="1:27">
      <c r="B157" s="14" t="s">
        <v>246</v>
      </c>
      <c r="E157" s="24"/>
      <c r="H157" s="24"/>
      <c r="K157" s="24"/>
    </row>
    <row r="158" spans="1:27">
      <c r="B158" t="s">
        <v>316</v>
      </c>
      <c r="C158" t="s">
        <v>240</v>
      </c>
      <c r="D158" t="s">
        <v>317</v>
      </c>
      <c r="E158" s="21">
        <v>0.05</v>
      </c>
      <c r="F158" t="s">
        <v>242</v>
      </c>
      <c r="G158" t="s">
        <v>243</v>
      </c>
      <c r="H158" s="22">
        <v>23.54</v>
      </c>
      <c r="I158" t="s">
        <v>244</v>
      </c>
      <c r="J158" s="23">
        <f>ROUND(E158/I152* H158,5)</f>
        <v>1.177</v>
      </c>
      <c r="K158" s="24"/>
    </row>
    <row r="159" spans="1:27">
      <c r="D159" s="25" t="s">
        <v>249</v>
      </c>
      <c r="E159" s="24"/>
      <c r="H159" s="24"/>
      <c r="K159" s="22">
        <f>SUM(J158:J158)</f>
        <v>1.177</v>
      </c>
    </row>
    <row r="160" spans="1:27">
      <c r="E160" s="24"/>
      <c r="H160" s="24"/>
      <c r="K160" s="24"/>
    </row>
    <row r="161" spans="1:27">
      <c r="D161" s="25" t="s">
        <v>260</v>
      </c>
      <c r="E161" s="24"/>
      <c r="H161" s="24">
        <v>1.5</v>
      </c>
      <c r="I161" t="s">
        <v>261</v>
      </c>
      <c r="J161">
        <f>ROUND(H161/100*K156,5)</f>
        <v>0.12339</v>
      </c>
      <c r="K161" s="24"/>
    </row>
    <row r="162" spans="1:27">
      <c r="D162" s="25" t="s">
        <v>259</v>
      </c>
      <c r="E162" s="24"/>
      <c r="H162" s="24"/>
      <c r="K162" s="26">
        <f>SUM(J153:J161)</f>
        <v>9.5263899999999992</v>
      </c>
    </row>
    <row r="163" spans="1:27">
      <c r="D163" s="25" t="s">
        <v>262</v>
      </c>
      <c r="E163" s="24"/>
      <c r="H163" s="24"/>
      <c r="K163" s="26">
        <f>SUM(K162:K162)</f>
        <v>9.5263899999999992</v>
      </c>
    </row>
    <row r="165" spans="1:27" ht="45" customHeight="1">
      <c r="A165" s="18"/>
      <c r="B165" s="18" t="s">
        <v>318</v>
      </c>
      <c r="C165" s="2" t="s">
        <v>38</v>
      </c>
      <c r="D165" s="32" t="s">
        <v>319</v>
      </c>
      <c r="E165" s="33"/>
      <c r="F165" s="33"/>
      <c r="G165" s="2"/>
      <c r="H165" s="19" t="s">
        <v>237</v>
      </c>
      <c r="I165" s="34">
        <v>1</v>
      </c>
      <c r="J165" s="35"/>
      <c r="K165" s="20">
        <f>ROUND(K179,2)</f>
        <v>4.1100000000000003</v>
      </c>
      <c r="L165" s="2"/>
      <c r="M165" s="2"/>
      <c r="N165" s="2"/>
      <c r="O165" s="2"/>
      <c r="P165" s="2"/>
      <c r="Q165" s="2"/>
      <c r="R165" s="2"/>
      <c r="S165" s="2"/>
      <c r="T165" s="2"/>
      <c r="U165" s="2"/>
      <c r="V165" s="2"/>
      <c r="W165" s="2"/>
      <c r="X165" s="2"/>
      <c r="Y165" s="2"/>
      <c r="Z165" s="2"/>
      <c r="AA165" s="2"/>
    </row>
    <row r="166" spans="1:27">
      <c r="B166" s="14" t="s">
        <v>238</v>
      </c>
    </row>
    <row r="167" spans="1:27">
      <c r="B167" t="s">
        <v>320</v>
      </c>
      <c r="C167" t="s">
        <v>240</v>
      </c>
      <c r="D167" t="s">
        <v>321</v>
      </c>
      <c r="E167" s="21">
        <v>1.7000000000000001E-2</v>
      </c>
      <c r="F167" t="s">
        <v>242</v>
      </c>
      <c r="G167" t="s">
        <v>243</v>
      </c>
      <c r="H167" s="22">
        <v>33.659999999999997</v>
      </c>
      <c r="I167" t="s">
        <v>244</v>
      </c>
      <c r="J167" s="23">
        <f>ROUND(E167/I165* H167,5)</f>
        <v>0.57221999999999995</v>
      </c>
      <c r="K167" s="24"/>
    </row>
    <row r="168" spans="1:27">
      <c r="B168" t="s">
        <v>322</v>
      </c>
      <c r="C168" t="s">
        <v>240</v>
      </c>
      <c r="D168" t="s">
        <v>323</v>
      </c>
      <c r="E168" s="21">
        <v>3.2000000000000001E-2</v>
      </c>
      <c r="F168" t="s">
        <v>242</v>
      </c>
      <c r="G168" t="s">
        <v>243</v>
      </c>
      <c r="H168" s="22">
        <v>38.39</v>
      </c>
      <c r="I168" t="s">
        <v>244</v>
      </c>
      <c r="J168" s="23">
        <f>ROUND(E168/I165* H168,5)</f>
        <v>1.22848</v>
      </c>
      <c r="K168" s="24"/>
    </row>
    <row r="169" spans="1:27">
      <c r="D169" s="25" t="s">
        <v>245</v>
      </c>
      <c r="E169" s="24"/>
      <c r="H169" s="24"/>
      <c r="K169" s="22">
        <f>SUM(J167:J168)</f>
        <v>1.8007</v>
      </c>
    </row>
    <row r="170" spans="1:27">
      <c r="B170" s="14" t="s">
        <v>246</v>
      </c>
      <c r="E170" s="24"/>
      <c r="H170" s="24"/>
      <c r="K170" s="24"/>
    </row>
    <row r="171" spans="1:27">
      <c r="B171" t="s">
        <v>324</v>
      </c>
      <c r="C171" t="s">
        <v>240</v>
      </c>
      <c r="D171" t="s">
        <v>325</v>
      </c>
      <c r="E171" s="21">
        <v>3.2000000000000001E-2</v>
      </c>
      <c r="F171" t="s">
        <v>242</v>
      </c>
      <c r="G171" t="s">
        <v>243</v>
      </c>
      <c r="H171" s="22">
        <v>4.1100000000000003</v>
      </c>
      <c r="I171" t="s">
        <v>244</v>
      </c>
      <c r="J171" s="23">
        <f>ROUND(E171/I165* H171,5)</f>
        <v>0.13152</v>
      </c>
      <c r="K171" s="24"/>
    </row>
    <row r="172" spans="1:27">
      <c r="D172" s="25" t="s">
        <v>249</v>
      </c>
      <c r="E172" s="24"/>
      <c r="H172" s="24"/>
      <c r="K172" s="22">
        <f>SUM(J171:J171)</f>
        <v>0.13152</v>
      </c>
    </row>
    <row r="173" spans="1:27">
      <c r="B173" s="14" t="s">
        <v>250</v>
      </c>
      <c r="E173" s="24"/>
      <c r="H173" s="24"/>
      <c r="K173" s="24"/>
    </row>
    <row r="174" spans="1:27">
      <c r="B174" t="s">
        <v>326</v>
      </c>
      <c r="C174" t="s">
        <v>38</v>
      </c>
      <c r="D174" t="s">
        <v>327</v>
      </c>
      <c r="E174" s="21">
        <v>1</v>
      </c>
      <c r="G174" t="s">
        <v>243</v>
      </c>
      <c r="H174" s="22">
        <v>2.13</v>
      </c>
      <c r="I174" t="s">
        <v>244</v>
      </c>
      <c r="J174" s="23">
        <f>ROUND(E174* H174,5)</f>
        <v>2.13</v>
      </c>
      <c r="K174" s="24"/>
    </row>
    <row r="175" spans="1:27">
      <c r="D175" s="25" t="s">
        <v>258</v>
      </c>
      <c r="E175" s="24"/>
      <c r="H175" s="24"/>
      <c r="K175" s="22">
        <f>SUM(J174:J174)</f>
        <v>2.13</v>
      </c>
    </row>
    <row r="176" spans="1:27">
      <c r="E176" s="24"/>
      <c r="H176" s="24"/>
      <c r="K176" s="24"/>
    </row>
    <row r="177" spans="1:27">
      <c r="D177" s="25" t="s">
        <v>260</v>
      </c>
      <c r="E177" s="24"/>
      <c r="H177" s="24">
        <v>2.5</v>
      </c>
      <c r="I177" t="s">
        <v>261</v>
      </c>
      <c r="J177">
        <f>ROUND(H177/100*K169,5)</f>
        <v>4.5019999999999998E-2</v>
      </c>
      <c r="K177" s="24"/>
    </row>
    <row r="178" spans="1:27">
      <c r="D178" s="25" t="s">
        <v>259</v>
      </c>
      <c r="E178" s="24"/>
      <c r="H178" s="24"/>
      <c r="K178" s="26">
        <f>SUM(J166:J177)</f>
        <v>4.10724</v>
      </c>
    </row>
    <row r="179" spans="1:27">
      <c r="D179" s="25" t="s">
        <v>262</v>
      </c>
      <c r="E179" s="24"/>
      <c r="H179" s="24"/>
      <c r="K179" s="26">
        <f>SUM(K178:K178)</f>
        <v>4.10724</v>
      </c>
    </row>
    <row r="181" spans="1:27" ht="45" customHeight="1">
      <c r="A181" s="18"/>
      <c r="B181" s="18" t="s">
        <v>328</v>
      </c>
      <c r="C181" s="2" t="s">
        <v>38</v>
      </c>
      <c r="D181" s="32" t="s">
        <v>329</v>
      </c>
      <c r="E181" s="33"/>
      <c r="F181" s="33"/>
      <c r="G181" s="2"/>
      <c r="H181" s="19" t="s">
        <v>237</v>
      </c>
      <c r="I181" s="34">
        <v>1</v>
      </c>
      <c r="J181" s="35"/>
      <c r="K181" s="20">
        <f>ROUND(K195,2)</f>
        <v>5.99</v>
      </c>
      <c r="L181" s="2"/>
      <c r="M181" s="2"/>
      <c r="N181" s="2"/>
      <c r="O181" s="2"/>
      <c r="P181" s="2"/>
      <c r="Q181" s="2"/>
      <c r="R181" s="2"/>
      <c r="S181" s="2"/>
      <c r="T181" s="2"/>
      <c r="U181" s="2"/>
      <c r="V181" s="2"/>
      <c r="W181" s="2"/>
      <c r="X181" s="2"/>
      <c r="Y181" s="2"/>
      <c r="Z181" s="2"/>
      <c r="AA181" s="2"/>
    </row>
    <row r="182" spans="1:27">
      <c r="B182" s="14" t="s">
        <v>238</v>
      </c>
    </row>
    <row r="183" spans="1:27">
      <c r="B183" t="s">
        <v>320</v>
      </c>
      <c r="C183" t="s">
        <v>240</v>
      </c>
      <c r="D183" t="s">
        <v>321</v>
      </c>
      <c r="E183" s="21">
        <v>0.05</v>
      </c>
      <c r="F183" t="s">
        <v>242</v>
      </c>
      <c r="G183" t="s">
        <v>243</v>
      </c>
      <c r="H183" s="22">
        <v>33.659999999999997</v>
      </c>
      <c r="I183" t="s">
        <v>244</v>
      </c>
      <c r="J183" s="23">
        <f>ROUND(E183/I181* H183,5)</f>
        <v>1.6830000000000001</v>
      </c>
      <c r="K183" s="24"/>
    </row>
    <row r="184" spans="1:27">
      <c r="B184" t="s">
        <v>322</v>
      </c>
      <c r="C184" t="s">
        <v>240</v>
      </c>
      <c r="D184" t="s">
        <v>323</v>
      </c>
      <c r="E184" s="21">
        <v>0.05</v>
      </c>
      <c r="F184" t="s">
        <v>242</v>
      </c>
      <c r="G184" t="s">
        <v>243</v>
      </c>
      <c r="H184" s="22">
        <v>38.39</v>
      </c>
      <c r="I184" t="s">
        <v>244</v>
      </c>
      <c r="J184" s="23">
        <f>ROUND(E184/I181* H184,5)</f>
        <v>1.9195</v>
      </c>
      <c r="K184" s="24"/>
    </row>
    <row r="185" spans="1:27">
      <c r="D185" s="25" t="s">
        <v>245</v>
      </c>
      <c r="E185" s="24"/>
      <c r="H185" s="24"/>
      <c r="K185" s="22">
        <f>SUM(J183:J184)</f>
        <v>3.6025</v>
      </c>
    </row>
    <row r="186" spans="1:27">
      <c r="B186" s="14" t="s">
        <v>246</v>
      </c>
      <c r="E186" s="24"/>
      <c r="H186" s="24"/>
      <c r="K186" s="24"/>
    </row>
    <row r="187" spans="1:27">
      <c r="B187" t="s">
        <v>324</v>
      </c>
      <c r="C187" t="s">
        <v>240</v>
      </c>
      <c r="D187" t="s">
        <v>325</v>
      </c>
      <c r="E187" s="21">
        <v>0.05</v>
      </c>
      <c r="F187" t="s">
        <v>242</v>
      </c>
      <c r="G187" t="s">
        <v>243</v>
      </c>
      <c r="H187" s="22">
        <v>4.1100000000000003</v>
      </c>
      <c r="I187" t="s">
        <v>244</v>
      </c>
      <c r="J187" s="23">
        <f>ROUND(E187/I181* H187,5)</f>
        <v>0.20549999999999999</v>
      </c>
      <c r="K187" s="24"/>
    </row>
    <row r="188" spans="1:27">
      <c r="D188" s="25" t="s">
        <v>249</v>
      </c>
      <c r="E188" s="24"/>
      <c r="H188" s="24"/>
      <c r="K188" s="22">
        <f>SUM(J187:J187)</f>
        <v>0.20549999999999999</v>
      </c>
    </row>
    <row r="189" spans="1:27">
      <c r="B189" s="14" t="s">
        <v>250</v>
      </c>
      <c r="E189" s="24"/>
      <c r="H189" s="24"/>
      <c r="K189" s="24"/>
    </row>
    <row r="190" spans="1:27">
      <c r="B190" t="s">
        <v>326</v>
      </c>
      <c r="C190" t="s">
        <v>38</v>
      </c>
      <c r="D190" t="s">
        <v>327</v>
      </c>
      <c r="E190" s="21">
        <v>1</v>
      </c>
      <c r="G190" t="s">
        <v>243</v>
      </c>
      <c r="H190" s="22">
        <v>2.13</v>
      </c>
      <c r="I190" t="s">
        <v>244</v>
      </c>
      <c r="J190" s="23">
        <f>ROUND(E190* H190,5)</f>
        <v>2.13</v>
      </c>
      <c r="K190" s="24"/>
    </row>
    <row r="191" spans="1:27">
      <c r="D191" s="25" t="s">
        <v>258</v>
      </c>
      <c r="E191" s="24"/>
      <c r="H191" s="24"/>
      <c r="K191" s="22">
        <f>SUM(J190:J190)</f>
        <v>2.13</v>
      </c>
    </row>
    <row r="192" spans="1:27">
      <c r="E192" s="24"/>
      <c r="H192" s="24"/>
      <c r="K192" s="24"/>
    </row>
    <row r="193" spans="1:27">
      <c r="D193" s="25" t="s">
        <v>260</v>
      </c>
      <c r="E193" s="24"/>
      <c r="H193" s="24">
        <v>1.5</v>
      </c>
      <c r="I193" t="s">
        <v>261</v>
      </c>
      <c r="J193">
        <f>ROUND(H193/100*K185,5)</f>
        <v>5.4039999999999998E-2</v>
      </c>
      <c r="K193" s="24"/>
    </row>
    <row r="194" spans="1:27">
      <c r="D194" s="25" t="s">
        <v>259</v>
      </c>
      <c r="E194" s="24"/>
      <c r="H194" s="24"/>
      <c r="K194" s="26">
        <f>SUM(J182:J193)</f>
        <v>5.9920399999999994</v>
      </c>
    </row>
    <row r="195" spans="1:27">
      <c r="D195" s="25" t="s">
        <v>262</v>
      </c>
      <c r="E195" s="24"/>
      <c r="H195" s="24"/>
      <c r="K195" s="26">
        <f>SUM(K194:K194)</f>
        <v>5.9920399999999994</v>
      </c>
    </row>
    <row r="197" spans="1:27" ht="45" customHeight="1">
      <c r="A197" s="18"/>
      <c r="B197" s="18" t="s">
        <v>330</v>
      </c>
      <c r="C197" s="2" t="s">
        <v>31</v>
      </c>
      <c r="D197" s="32" t="s">
        <v>331</v>
      </c>
      <c r="E197" s="33"/>
      <c r="F197" s="33"/>
      <c r="G197" s="2"/>
      <c r="H197" s="19" t="s">
        <v>237</v>
      </c>
      <c r="I197" s="34">
        <v>1</v>
      </c>
      <c r="J197" s="35"/>
      <c r="K197" s="20">
        <f>ROUND(K211,2)</f>
        <v>179.19</v>
      </c>
      <c r="L197" s="2"/>
      <c r="M197" s="2"/>
      <c r="N197" s="2"/>
      <c r="O197" s="2"/>
      <c r="P197" s="2"/>
      <c r="Q197" s="2"/>
      <c r="R197" s="2"/>
      <c r="S197" s="2"/>
      <c r="T197" s="2"/>
      <c r="U197" s="2"/>
      <c r="V197" s="2"/>
      <c r="W197" s="2"/>
      <c r="X197" s="2"/>
      <c r="Y197" s="2"/>
      <c r="Z197" s="2"/>
      <c r="AA197" s="2"/>
    </row>
    <row r="198" spans="1:27">
      <c r="B198" s="14" t="s">
        <v>238</v>
      </c>
    </row>
    <row r="199" spans="1:27">
      <c r="B199" t="s">
        <v>312</v>
      </c>
      <c r="C199" t="s">
        <v>240</v>
      </c>
      <c r="D199" t="s">
        <v>313</v>
      </c>
      <c r="E199" s="21">
        <v>0.26400000000000001</v>
      </c>
      <c r="F199" t="s">
        <v>242</v>
      </c>
      <c r="G199" t="s">
        <v>243</v>
      </c>
      <c r="H199" s="22">
        <v>39.18</v>
      </c>
      <c r="I199" t="s">
        <v>244</v>
      </c>
      <c r="J199" s="23">
        <f>ROUND(E199/I197* H199,5)</f>
        <v>10.34352</v>
      </c>
      <c r="K199" s="24"/>
    </row>
    <row r="200" spans="1:27">
      <c r="B200" t="s">
        <v>332</v>
      </c>
      <c r="C200" t="s">
        <v>240</v>
      </c>
      <c r="D200" t="s">
        <v>333</v>
      </c>
      <c r="E200" s="21">
        <v>6.6000000000000003E-2</v>
      </c>
      <c r="F200" t="s">
        <v>242</v>
      </c>
      <c r="G200" t="s">
        <v>243</v>
      </c>
      <c r="H200" s="22">
        <v>55.49</v>
      </c>
      <c r="I200" t="s">
        <v>244</v>
      </c>
      <c r="J200" s="23">
        <f>ROUND(E200/I197* H200,5)</f>
        <v>3.6623399999999999</v>
      </c>
      <c r="K200" s="24"/>
    </row>
    <row r="201" spans="1:27">
      <c r="D201" s="25" t="s">
        <v>245</v>
      </c>
      <c r="E201" s="24"/>
      <c r="H201" s="24"/>
      <c r="K201" s="22">
        <f>SUM(J199:J200)</f>
        <v>14.00586</v>
      </c>
    </row>
    <row r="202" spans="1:27">
      <c r="B202" s="14" t="s">
        <v>246</v>
      </c>
      <c r="E202" s="24"/>
      <c r="H202" s="24"/>
      <c r="K202" s="24"/>
    </row>
    <row r="203" spans="1:27">
      <c r="B203" t="s">
        <v>334</v>
      </c>
      <c r="C203" t="s">
        <v>240</v>
      </c>
      <c r="D203" t="s">
        <v>335</v>
      </c>
      <c r="E203" s="21">
        <v>0.16200000000000001</v>
      </c>
      <c r="F203" t="s">
        <v>242</v>
      </c>
      <c r="G203" t="s">
        <v>243</v>
      </c>
      <c r="H203" s="22">
        <v>232.35</v>
      </c>
      <c r="I203" t="s">
        <v>244</v>
      </c>
      <c r="J203" s="23">
        <f>ROUND(E203/I197* H203,5)</f>
        <v>37.640700000000002</v>
      </c>
      <c r="K203" s="24"/>
    </row>
    <row r="204" spans="1:27">
      <c r="D204" s="25" t="s">
        <v>249</v>
      </c>
      <c r="E204" s="24"/>
      <c r="H204" s="24"/>
      <c r="K204" s="22">
        <f>SUM(J203:J203)</f>
        <v>37.640700000000002</v>
      </c>
    </row>
    <row r="205" spans="1:27">
      <c r="B205" s="14" t="s">
        <v>250</v>
      </c>
      <c r="E205" s="24"/>
      <c r="H205" s="24"/>
      <c r="K205" s="24"/>
    </row>
    <row r="206" spans="1:27">
      <c r="B206" t="s">
        <v>336</v>
      </c>
      <c r="C206" t="s">
        <v>31</v>
      </c>
      <c r="D206" t="s">
        <v>337</v>
      </c>
      <c r="E206" s="21">
        <v>1.075</v>
      </c>
      <c r="G206" t="s">
        <v>243</v>
      </c>
      <c r="H206" s="22">
        <v>118.32</v>
      </c>
      <c r="I206" t="s">
        <v>244</v>
      </c>
      <c r="J206" s="23">
        <f>ROUND(E206* H206,5)</f>
        <v>127.194</v>
      </c>
      <c r="K206" s="24"/>
    </row>
    <row r="207" spans="1:27">
      <c r="D207" s="25" t="s">
        <v>258</v>
      </c>
      <c r="E207" s="24"/>
      <c r="H207" s="24"/>
      <c r="K207" s="22">
        <f>SUM(J206:J206)</f>
        <v>127.194</v>
      </c>
    </row>
    <row r="208" spans="1:27">
      <c r="E208" s="24"/>
      <c r="H208" s="24"/>
      <c r="K208" s="24"/>
    </row>
    <row r="209" spans="1:27">
      <c r="D209" s="25" t="s">
        <v>260</v>
      </c>
      <c r="E209" s="24"/>
      <c r="H209" s="24">
        <v>2.5</v>
      </c>
      <c r="I209" t="s">
        <v>261</v>
      </c>
      <c r="J209">
        <f>ROUND(H209/100*K201,5)</f>
        <v>0.35015000000000002</v>
      </c>
      <c r="K209" s="24"/>
    </row>
    <row r="210" spans="1:27">
      <c r="D210" s="25" t="s">
        <v>259</v>
      </c>
      <c r="E210" s="24"/>
      <c r="H210" s="24"/>
      <c r="K210" s="26">
        <f>SUM(J198:J209)</f>
        <v>179.19071000000002</v>
      </c>
    </row>
    <row r="211" spans="1:27">
      <c r="D211" s="25" t="s">
        <v>262</v>
      </c>
      <c r="E211" s="24"/>
      <c r="H211" s="24"/>
      <c r="K211" s="26">
        <f>SUM(K210:K210)</f>
        <v>179.19071000000002</v>
      </c>
    </row>
    <row r="213" spans="1:27" ht="45" customHeight="1">
      <c r="A213" s="18"/>
      <c r="B213" s="18" t="s">
        <v>338</v>
      </c>
      <c r="C213" s="2" t="s">
        <v>31</v>
      </c>
      <c r="D213" s="32" t="s">
        <v>339</v>
      </c>
      <c r="E213" s="33"/>
      <c r="F213" s="33"/>
      <c r="G213" s="2"/>
      <c r="H213" s="19" t="s">
        <v>237</v>
      </c>
      <c r="I213" s="34">
        <v>1</v>
      </c>
      <c r="J213" s="35"/>
      <c r="K213" s="20">
        <f>ROUND(K227,2)</f>
        <v>187.17</v>
      </c>
      <c r="L213" s="2"/>
      <c r="M213" s="2"/>
      <c r="N213" s="2"/>
      <c r="O213" s="2"/>
      <c r="P213" s="2"/>
      <c r="Q213" s="2"/>
      <c r="R213" s="2"/>
      <c r="S213" s="2"/>
      <c r="T213" s="2"/>
      <c r="U213" s="2"/>
      <c r="V213" s="2"/>
      <c r="W213" s="2"/>
      <c r="X213" s="2"/>
      <c r="Y213" s="2"/>
      <c r="Z213" s="2"/>
      <c r="AA213" s="2"/>
    </row>
    <row r="214" spans="1:27">
      <c r="B214" s="14" t="s">
        <v>238</v>
      </c>
    </row>
    <row r="215" spans="1:27">
      <c r="B215" t="s">
        <v>312</v>
      </c>
      <c r="C215" t="s">
        <v>240</v>
      </c>
      <c r="D215" t="s">
        <v>313</v>
      </c>
      <c r="E215" s="21">
        <v>0.40300000000000002</v>
      </c>
      <c r="F215" t="s">
        <v>242</v>
      </c>
      <c r="G215" t="s">
        <v>243</v>
      </c>
      <c r="H215" s="22">
        <v>39.18</v>
      </c>
      <c r="I215" t="s">
        <v>244</v>
      </c>
      <c r="J215" s="23">
        <f>ROUND(E215/I213* H215,5)</f>
        <v>15.789540000000001</v>
      </c>
      <c r="K215" s="24"/>
    </row>
    <row r="216" spans="1:27">
      <c r="B216" t="s">
        <v>332</v>
      </c>
      <c r="C216" t="s">
        <v>240</v>
      </c>
      <c r="D216" t="s">
        <v>333</v>
      </c>
      <c r="E216" s="21">
        <v>0.10100000000000001</v>
      </c>
      <c r="F216" t="s">
        <v>242</v>
      </c>
      <c r="G216" t="s">
        <v>243</v>
      </c>
      <c r="H216" s="22">
        <v>55.49</v>
      </c>
      <c r="I216" t="s">
        <v>244</v>
      </c>
      <c r="J216" s="23">
        <f>ROUND(E216/I213* H216,5)</f>
        <v>5.6044900000000002</v>
      </c>
      <c r="K216" s="24"/>
    </row>
    <row r="217" spans="1:27">
      <c r="D217" s="25" t="s">
        <v>245</v>
      </c>
      <c r="E217" s="24"/>
      <c r="H217" s="24"/>
      <c r="K217" s="22">
        <f>SUM(J215:J216)</f>
        <v>21.394030000000001</v>
      </c>
    </row>
    <row r="218" spans="1:27">
      <c r="B218" s="14" t="s">
        <v>246</v>
      </c>
      <c r="E218" s="24"/>
      <c r="H218" s="24"/>
      <c r="K218" s="24"/>
    </row>
    <row r="219" spans="1:27">
      <c r="B219" t="s">
        <v>334</v>
      </c>
      <c r="C219" t="s">
        <v>240</v>
      </c>
      <c r="D219" t="s">
        <v>335</v>
      </c>
      <c r="E219" s="21">
        <v>0.16800000000000001</v>
      </c>
      <c r="F219" t="s">
        <v>242</v>
      </c>
      <c r="G219" t="s">
        <v>243</v>
      </c>
      <c r="H219" s="22">
        <v>232.35</v>
      </c>
      <c r="I219" t="s">
        <v>244</v>
      </c>
      <c r="J219" s="23">
        <f>ROUND(E219/I213* H219,5)</f>
        <v>39.034799999999997</v>
      </c>
      <c r="K219" s="24"/>
    </row>
    <row r="220" spans="1:27">
      <c r="D220" s="25" t="s">
        <v>249</v>
      </c>
      <c r="E220" s="24"/>
      <c r="H220" s="24"/>
      <c r="K220" s="22">
        <f>SUM(J219:J219)</f>
        <v>39.034799999999997</v>
      </c>
    </row>
    <row r="221" spans="1:27">
      <c r="B221" s="14" t="s">
        <v>250</v>
      </c>
      <c r="E221" s="24"/>
      <c r="H221" s="24"/>
      <c r="K221" s="24"/>
    </row>
    <row r="222" spans="1:27">
      <c r="B222" t="s">
        <v>340</v>
      </c>
      <c r="C222" t="s">
        <v>31</v>
      </c>
      <c r="D222" t="s">
        <v>341</v>
      </c>
      <c r="E222" s="21">
        <v>1.075</v>
      </c>
      <c r="G222" t="s">
        <v>243</v>
      </c>
      <c r="H222" s="22">
        <v>117.4</v>
      </c>
      <c r="I222" t="s">
        <v>244</v>
      </c>
      <c r="J222" s="23">
        <f>ROUND(E222* H222,5)</f>
        <v>126.205</v>
      </c>
      <c r="K222" s="24"/>
    </row>
    <row r="223" spans="1:27">
      <c r="D223" s="25" t="s">
        <v>258</v>
      </c>
      <c r="E223" s="24"/>
      <c r="H223" s="24"/>
      <c r="K223" s="22">
        <f>SUM(J222:J222)</f>
        <v>126.205</v>
      </c>
    </row>
    <row r="224" spans="1:27">
      <c r="E224" s="24"/>
      <c r="H224" s="24"/>
      <c r="K224" s="24"/>
    </row>
    <row r="225" spans="1:27">
      <c r="D225" s="25" t="s">
        <v>260</v>
      </c>
      <c r="E225" s="24"/>
      <c r="H225" s="24">
        <v>2.5</v>
      </c>
      <c r="I225" t="s">
        <v>261</v>
      </c>
      <c r="J225">
        <f>ROUND(H225/100*K217,5)</f>
        <v>0.53485000000000005</v>
      </c>
      <c r="K225" s="24"/>
    </row>
    <row r="226" spans="1:27">
      <c r="D226" s="25" t="s">
        <v>259</v>
      </c>
      <c r="E226" s="24"/>
      <c r="H226" s="24"/>
      <c r="K226" s="26">
        <f>SUM(J214:J225)</f>
        <v>187.16867999999999</v>
      </c>
    </row>
    <row r="227" spans="1:27">
      <c r="D227" s="25" t="s">
        <v>262</v>
      </c>
      <c r="E227" s="24"/>
      <c r="H227" s="24"/>
      <c r="K227" s="26">
        <f>SUM(K226:K226)</f>
        <v>187.16867999999999</v>
      </c>
    </row>
    <row r="229" spans="1:27" ht="45" customHeight="1">
      <c r="A229" s="18"/>
      <c r="B229" s="18" t="s">
        <v>342</v>
      </c>
      <c r="C229" s="2" t="s">
        <v>38</v>
      </c>
      <c r="D229" s="32" t="s">
        <v>343</v>
      </c>
      <c r="E229" s="33"/>
      <c r="F229" s="33"/>
      <c r="G229" s="2"/>
      <c r="H229" s="19" t="s">
        <v>237</v>
      </c>
      <c r="I229" s="34">
        <v>1</v>
      </c>
      <c r="J229" s="35"/>
      <c r="K229" s="20">
        <f>ROUND(K243,2)</f>
        <v>4.21</v>
      </c>
      <c r="L229" s="2"/>
      <c r="M229" s="2"/>
      <c r="N229" s="2"/>
      <c r="O229" s="2"/>
      <c r="P229" s="2"/>
      <c r="Q229" s="2"/>
      <c r="R229" s="2"/>
      <c r="S229" s="2"/>
      <c r="T229" s="2"/>
      <c r="U229" s="2"/>
      <c r="V229" s="2"/>
      <c r="W229" s="2"/>
      <c r="X229" s="2"/>
      <c r="Y229" s="2"/>
      <c r="Z229" s="2"/>
      <c r="AA229" s="2"/>
    </row>
    <row r="230" spans="1:27">
      <c r="B230" s="14" t="s">
        <v>238</v>
      </c>
    </row>
    <row r="231" spans="1:27">
      <c r="B231" t="s">
        <v>279</v>
      </c>
      <c r="C231" t="s">
        <v>240</v>
      </c>
      <c r="D231" t="s">
        <v>280</v>
      </c>
      <c r="E231" s="21">
        <v>0.01</v>
      </c>
      <c r="F231" t="s">
        <v>242</v>
      </c>
      <c r="G231" t="s">
        <v>243</v>
      </c>
      <c r="H231" s="22">
        <v>51.06</v>
      </c>
      <c r="I231" t="s">
        <v>244</v>
      </c>
      <c r="J231" s="23">
        <f>ROUND(E231/I229* H231,5)</f>
        <v>0.51060000000000005</v>
      </c>
      <c r="K231" s="24"/>
    </row>
    <row r="232" spans="1:27">
      <c r="B232" t="s">
        <v>277</v>
      </c>
      <c r="C232" t="s">
        <v>240</v>
      </c>
      <c r="D232" t="s">
        <v>278</v>
      </c>
      <c r="E232" s="21">
        <v>0.01</v>
      </c>
      <c r="F232" t="s">
        <v>242</v>
      </c>
      <c r="G232" t="s">
        <v>243</v>
      </c>
      <c r="H232" s="22">
        <v>63.85</v>
      </c>
      <c r="I232" t="s">
        <v>244</v>
      </c>
      <c r="J232" s="23">
        <f>ROUND(E232/I229* H232,5)</f>
        <v>0.63849999999999996</v>
      </c>
      <c r="K232" s="24"/>
    </row>
    <row r="233" spans="1:27">
      <c r="D233" s="25" t="s">
        <v>245</v>
      </c>
      <c r="E233" s="24"/>
      <c r="H233" s="24"/>
      <c r="K233" s="22">
        <f>SUM(J231:J232)</f>
        <v>1.1491</v>
      </c>
    </row>
    <row r="234" spans="1:27">
      <c r="B234" s="14" t="s">
        <v>250</v>
      </c>
      <c r="E234" s="24"/>
      <c r="H234" s="24"/>
      <c r="K234" s="24"/>
    </row>
    <row r="235" spans="1:27">
      <c r="B235" t="s">
        <v>281</v>
      </c>
      <c r="C235" t="s">
        <v>38</v>
      </c>
      <c r="D235" t="s">
        <v>282</v>
      </c>
      <c r="E235" s="21">
        <v>5.0000000000000001E-3</v>
      </c>
      <c r="G235" t="s">
        <v>243</v>
      </c>
      <c r="H235" s="22">
        <v>3</v>
      </c>
      <c r="I235" t="s">
        <v>244</v>
      </c>
      <c r="J235" s="23">
        <f>ROUND(E235* H235,5)</f>
        <v>1.4999999999999999E-2</v>
      </c>
      <c r="K235" s="24"/>
    </row>
    <row r="236" spans="1:27">
      <c r="D236" s="25" t="s">
        <v>258</v>
      </c>
      <c r="E236" s="24"/>
      <c r="H236" s="24"/>
      <c r="K236" s="22">
        <f>SUM(J235:J235)</f>
        <v>1.4999999999999999E-2</v>
      </c>
    </row>
    <row r="237" spans="1:27">
      <c r="B237" s="14" t="s">
        <v>234</v>
      </c>
      <c r="E237" s="24"/>
      <c r="H237" s="24"/>
      <c r="K237" s="24"/>
    </row>
    <row r="238" spans="1:27">
      <c r="B238" t="s">
        <v>275</v>
      </c>
      <c r="C238" t="s">
        <v>38</v>
      </c>
      <c r="D238" t="s">
        <v>276</v>
      </c>
      <c r="E238" s="21">
        <v>1</v>
      </c>
      <c r="G238" t="s">
        <v>243</v>
      </c>
      <c r="H238" s="22">
        <v>3.0259</v>
      </c>
      <c r="I238" t="s">
        <v>244</v>
      </c>
      <c r="J238" s="23">
        <f>ROUND(E238* H238,5)</f>
        <v>3.0259</v>
      </c>
      <c r="K238" s="24"/>
    </row>
    <row r="239" spans="1:27">
      <c r="D239" s="25" t="s">
        <v>344</v>
      </c>
      <c r="E239" s="24"/>
      <c r="H239" s="24"/>
      <c r="K239" s="22">
        <f>SUM(J238:J238)</f>
        <v>3.0259</v>
      </c>
    </row>
    <row r="240" spans="1:27">
      <c r="E240" s="24"/>
      <c r="H240" s="24"/>
      <c r="K240" s="24"/>
    </row>
    <row r="241" spans="1:27">
      <c r="D241" s="25" t="s">
        <v>260</v>
      </c>
      <c r="E241" s="24"/>
      <c r="H241" s="24">
        <v>1.5</v>
      </c>
      <c r="I241" t="s">
        <v>261</v>
      </c>
      <c r="J241">
        <f>ROUND(H241/100*K233,5)</f>
        <v>1.7239999999999998E-2</v>
      </c>
      <c r="K241" s="24"/>
    </row>
    <row r="242" spans="1:27">
      <c r="D242" s="25" t="s">
        <v>259</v>
      </c>
      <c r="E242" s="24"/>
      <c r="H242" s="24"/>
      <c r="K242" s="26">
        <f>SUM(J230:J241)</f>
        <v>4.2072399999999996</v>
      </c>
    </row>
    <row r="243" spans="1:27">
      <c r="D243" s="25" t="s">
        <v>262</v>
      </c>
      <c r="E243" s="24"/>
      <c r="H243" s="24"/>
      <c r="K243" s="26">
        <f>SUM(K242:K242)</f>
        <v>4.2072399999999996</v>
      </c>
    </row>
    <row r="245" spans="1:27" ht="45" customHeight="1">
      <c r="A245" s="18"/>
      <c r="B245" s="18" t="s">
        <v>345</v>
      </c>
      <c r="C245" s="2" t="s">
        <v>38</v>
      </c>
      <c r="D245" s="32" t="s">
        <v>346</v>
      </c>
      <c r="E245" s="33"/>
      <c r="F245" s="33"/>
      <c r="G245" s="2"/>
      <c r="H245" s="19" t="s">
        <v>237</v>
      </c>
      <c r="I245" s="34">
        <v>1</v>
      </c>
      <c r="J245" s="35"/>
      <c r="K245" s="20">
        <f>ROUND(K259,2)</f>
        <v>4.33</v>
      </c>
      <c r="L245" s="2"/>
      <c r="M245" s="2"/>
      <c r="N245" s="2"/>
      <c r="O245" s="2"/>
      <c r="P245" s="2"/>
      <c r="Q245" s="2"/>
      <c r="R245" s="2"/>
      <c r="S245" s="2"/>
      <c r="T245" s="2"/>
      <c r="U245" s="2"/>
      <c r="V245" s="2"/>
      <c r="W245" s="2"/>
      <c r="X245" s="2"/>
      <c r="Y245" s="2"/>
      <c r="Z245" s="2"/>
      <c r="AA245" s="2"/>
    </row>
    <row r="246" spans="1:27">
      <c r="B246" s="14" t="s">
        <v>238</v>
      </c>
    </row>
    <row r="247" spans="1:27">
      <c r="B247" t="s">
        <v>277</v>
      </c>
      <c r="C247" t="s">
        <v>240</v>
      </c>
      <c r="D247" t="s">
        <v>278</v>
      </c>
      <c r="E247" s="21">
        <v>0.01</v>
      </c>
      <c r="F247" t="s">
        <v>242</v>
      </c>
      <c r="G247" t="s">
        <v>243</v>
      </c>
      <c r="H247" s="22">
        <v>63.85</v>
      </c>
      <c r="I247" t="s">
        <v>244</v>
      </c>
      <c r="J247" s="23">
        <f>ROUND(E247/I245* H247,5)</f>
        <v>0.63849999999999996</v>
      </c>
      <c r="K247" s="24"/>
    </row>
    <row r="248" spans="1:27">
      <c r="B248" t="s">
        <v>279</v>
      </c>
      <c r="C248" t="s">
        <v>240</v>
      </c>
      <c r="D248" t="s">
        <v>280</v>
      </c>
      <c r="E248" s="21">
        <v>1.2E-2</v>
      </c>
      <c r="F248" t="s">
        <v>242</v>
      </c>
      <c r="G248" t="s">
        <v>243</v>
      </c>
      <c r="H248" s="22">
        <v>51.06</v>
      </c>
      <c r="I248" t="s">
        <v>244</v>
      </c>
      <c r="J248" s="23">
        <f>ROUND(E248/I245* H248,5)</f>
        <v>0.61272000000000004</v>
      </c>
      <c r="K248" s="24"/>
    </row>
    <row r="249" spans="1:27">
      <c r="D249" s="25" t="s">
        <v>245</v>
      </c>
      <c r="E249" s="24"/>
      <c r="H249" s="24"/>
      <c r="K249" s="22">
        <f>SUM(J247:J248)</f>
        <v>1.25122</v>
      </c>
    </row>
    <row r="250" spans="1:27">
      <c r="B250" s="14" t="s">
        <v>250</v>
      </c>
      <c r="E250" s="24"/>
      <c r="H250" s="24"/>
      <c r="K250" s="24"/>
    </row>
    <row r="251" spans="1:27">
      <c r="B251" t="s">
        <v>281</v>
      </c>
      <c r="C251" t="s">
        <v>38</v>
      </c>
      <c r="D251" t="s">
        <v>282</v>
      </c>
      <c r="E251" s="21">
        <v>1.2E-2</v>
      </c>
      <c r="G251" t="s">
        <v>243</v>
      </c>
      <c r="H251" s="22">
        <v>3</v>
      </c>
      <c r="I251" t="s">
        <v>244</v>
      </c>
      <c r="J251" s="23">
        <f>ROUND(E251* H251,5)</f>
        <v>3.5999999999999997E-2</v>
      </c>
      <c r="K251" s="24"/>
    </row>
    <row r="252" spans="1:27">
      <c r="D252" s="25" t="s">
        <v>258</v>
      </c>
      <c r="E252" s="24"/>
      <c r="H252" s="24"/>
      <c r="K252" s="22">
        <f>SUM(J251:J251)</f>
        <v>3.5999999999999997E-2</v>
      </c>
    </row>
    <row r="253" spans="1:27">
      <c r="B253" s="14" t="s">
        <v>234</v>
      </c>
      <c r="E253" s="24"/>
      <c r="H253" s="24"/>
      <c r="K253" s="24"/>
    </row>
    <row r="254" spans="1:27">
      <c r="B254" t="s">
        <v>275</v>
      </c>
      <c r="C254" t="s">
        <v>38</v>
      </c>
      <c r="D254" t="s">
        <v>276</v>
      </c>
      <c r="E254" s="21">
        <v>1</v>
      </c>
      <c r="G254" t="s">
        <v>243</v>
      </c>
      <c r="H254" s="22">
        <v>3.0259</v>
      </c>
      <c r="I254" t="s">
        <v>244</v>
      </c>
      <c r="J254" s="23">
        <f>ROUND(E254* H254,5)</f>
        <v>3.0259</v>
      </c>
      <c r="K254" s="24"/>
    </row>
    <row r="255" spans="1:27">
      <c r="D255" s="25" t="s">
        <v>344</v>
      </c>
      <c r="E255" s="24"/>
      <c r="H255" s="24"/>
      <c r="K255" s="22">
        <f>SUM(J254:J254)</f>
        <v>3.0259</v>
      </c>
    </row>
    <row r="256" spans="1:27">
      <c r="E256" s="24"/>
      <c r="H256" s="24"/>
      <c r="K256" s="24"/>
    </row>
    <row r="257" spans="1:27">
      <c r="D257" s="25" t="s">
        <v>260</v>
      </c>
      <c r="E257" s="24"/>
      <c r="H257" s="24">
        <v>1.5</v>
      </c>
      <c r="I257" t="s">
        <v>261</v>
      </c>
      <c r="J257">
        <f>ROUND(H257/100*K249,5)</f>
        <v>1.8769999999999998E-2</v>
      </c>
      <c r="K257" s="24"/>
    </row>
    <row r="258" spans="1:27">
      <c r="D258" s="25" t="s">
        <v>259</v>
      </c>
      <c r="E258" s="24"/>
      <c r="H258" s="24"/>
      <c r="K258" s="26">
        <f>SUM(J246:J257)</f>
        <v>4.3318899999999996</v>
      </c>
    </row>
    <row r="259" spans="1:27">
      <c r="D259" s="25" t="s">
        <v>262</v>
      </c>
      <c r="E259" s="24"/>
      <c r="H259" s="24"/>
      <c r="K259" s="26">
        <f>SUM(K258:K258)</f>
        <v>4.3318899999999996</v>
      </c>
    </row>
    <row r="261" spans="1:27" ht="45" customHeight="1">
      <c r="A261" s="18"/>
      <c r="B261" s="18" t="s">
        <v>347</v>
      </c>
      <c r="C261" s="2" t="s">
        <v>17</v>
      </c>
      <c r="D261" s="32" t="s">
        <v>348</v>
      </c>
      <c r="E261" s="33"/>
      <c r="F261" s="33"/>
      <c r="G261" s="2"/>
      <c r="H261" s="19" t="s">
        <v>237</v>
      </c>
      <c r="I261" s="34">
        <v>1</v>
      </c>
      <c r="J261" s="35"/>
      <c r="K261" s="20">
        <f>ROUND(K276,2)</f>
        <v>76.97</v>
      </c>
      <c r="L261" s="2"/>
      <c r="M261" s="2"/>
      <c r="N261" s="2"/>
      <c r="O261" s="2"/>
      <c r="P261" s="2"/>
      <c r="Q261" s="2"/>
      <c r="R261" s="2"/>
      <c r="S261" s="2"/>
      <c r="T261" s="2"/>
      <c r="U261" s="2"/>
      <c r="V261" s="2"/>
      <c r="W261" s="2"/>
      <c r="X261" s="2"/>
      <c r="Y261" s="2"/>
      <c r="Z261" s="2"/>
      <c r="AA261" s="2"/>
    </row>
    <row r="262" spans="1:27">
      <c r="B262" s="14" t="s">
        <v>238</v>
      </c>
    </row>
    <row r="263" spans="1:27">
      <c r="B263" t="s">
        <v>349</v>
      </c>
      <c r="C263" t="s">
        <v>240</v>
      </c>
      <c r="D263" t="s">
        <v>350</v>
      </c>
      <c r="E263" s="21">
        <v>0.64</v>
      </c>
      <c r="F263" t="s">
        <v>242</v>
      </c>
      <c r="G263" t="s">
        <v>243</v>
      </c>
      <c r="H263" s="22">
        <v>66.61</v>
      </c>
      <c r="I263" t="s">
        <v>244</v>
      </c>
      <c r="J263" s="23">
        <f>ROUND(E263/I261* H263,5)</f>
        <v>42.630400000000002</v>
      </c>
      <c r="K263" s="24"/>
    </row>
    <row r="264" spans="1:27">
      <c r="B264" t="s">
        <v>351</v>
      </c>
      <c r="C264" t="s">
        <v>240</v>
      </c>
      <c r="D264" t="s">
        <v>352</v>
      </c>
      <c r="E264" s="21">
        <v>0.48</v>
      </c>
      <c r="F264" t="s">
        <v>242</v>
      </c>
      <c r="G264" t="s">
        <v>243</v>
      </c>
      <c r="H264" s="22">
        <v>53.28</v>
      </c>
      <c r="I264" t="s">
        <v>244</v>
      </c>
      <c r="J264" s="23">
        <f>ROUND(E264/I261* H264,5)</f>
        <v>25.574400000000001</v>
      </c>
      <c r="K264" s="24"/>
    </row>
    <row r="265" spans="1:27">
      <c r="D265" s="25" t="s">
        <v>245</v>
      </c>
      <c r="E265" s="24"/>
      <c r="H265" s="24"/>
      <c r="K265" s="22">
        <f>SUM(J263:J264)</f>
        <v>68.204800000000006</v>
      </c>
    </row>
    <row r="266" spans="1:27">
      <c r="B266" s="14" t="s">
        <v>250</v>
      </c>
      <c r="E266" s="24"/>
      <c r="H266" s="24"/>
      <c r="K266" s="24"/>
    </row>
    <row r="267" spans="1:27">
      <c r="B267" t="s">
        <v>353</v>
      </c>
      <c r="C267" t="s">
        <v>38</v>
      </c>
      <c r="D267" t="s">
        <v>354</v>
      </c>
      <c r="E267" s="21">
        <v>0.1007</v>
      </c>
      <c r="G267" t="s">
        <v>243</v>
      </c>
      <c r="H267" s="22">
        <v>2.2000000000000002</v>
      </c>
      <c r="I267" t="s">
        <v>244</v>
      </c>
      <c r="J267" s="23">
        <f>ROUND(E267* H267,5)</f>
        <v>0.22153999999999999</v>
      </c>
      <c r="K267" s="24"/>
    </row>
    <row r="268" spans="1:27">
      <c r="B268" t="s">
        <v>355</v>
      </c>
      <c r="C268" t="s">
        <v>31</v>
      </c>
      <c r="D268" t="s">
        <v>356</v>
      </c>
      <c r="E268" s="21">
        <v>1.9E-3</v>
      </c>
      <c r="G268" t="s">
        <v>243</v>
      </c>
      <c r="H268" s="22">
        <v>537.94000000000005</v>
      </c>
      <c r="I268" t="s">
        <v>244</v>
      </c>
      <c r="J268" s="23">
        <f>ROUND(E268* H268,5)</f>
        <v>1.0220899999999999</v>
      </c>
      <c r="K268" s="24"/>
    </row>
    <row r="269" spans="1:27">
      <c r="B269" t="s">
        <v>357</v>
      </c>
      <c r="C269" t="s">
        <v>28</v>
      </c>
      <c r="D269" t="s">
        <v>358</v>
      </c>
      <c r="E269" s="21">
        <v>1.9910000000000001</v>
      </c>
      <c r="G269" t="s">
        <v>243</v>
      </c>
      <c r="H269" s="22">
        <v>0.63</v>
      </c>
      <c r="I269" t="s">
        <v>244</v>
      </c>
      <c r="J269" s="23">
        <f>ROUND(E269* H269,5)</f>
        <v>1.2543299999999999</v>
      </c>
      <c r="K269" s="24"/>
    </row>
    <row r="270" spans="1:27">
      <c r="B270" t="s">
        <v>359</v>
      </c>
      <c r="C270" t="s">
        <v>17</v>
      </c>
      <c r="D270" t="s">
        <v>360</v>
      </c>
      <c r="E270" s="21">
        <v>1.1495</v>
      </c>
      <c r="G270" t="s">
        <v>243</v>
      </c>
      <c r="H270" s="22">
        <v>2.79</v>
      </c>
      <c r="I270" t="s">
        <v>244</v>
      </c>
      <c r="J270" s="23">
        <f>ROUND(E270* H270,5)</f>
        <v>3.2071100000000001</v>
      </c>
      <c r="K270" s="24"/>
    </row>
    <row r="271" spans="1:27">
      <c r="B271" t="s">
        <v>361</v>
      </c>
      <c r="C271" t="s">
        <v>362</v>
      </c>
      <c r="D271" t="s">
        <v>363</v>
      </c>
      <c r="E271" s="21">
        <v>2.01E-2</v>
      </c>
      <c r="G271" t="s">
        <v>243</v>
      </c>
      <c r="H271" s="22">
        <v>67.599999999999994</v>
      </c>
      <c r="I271" t="s">
        <v>244</v>
      </c>
      <c r="J271" s="23">
        <f>ROUND(E271* H271,5)</f>
        <v>1.35876</v>
      </c>
      <c r="K271" s="24"/>
    </row>
    <row r="272" spans="1:27">
      <c r="D272" s="25" t="s">
        <v>258</v>
      </c>
      <c r="E272" s="24"/>
      <c r="H272" s="24"/>
      <c r="K272" s="22">
        <f>SUM(J267:J271)</f>
        <v>7.0638300000000003</v>
      </c>
    </row>
    <row r="273" spans="1:27">
      <c r="E273" s="24"/>
      <c r="H273" s="24"/>
      <c r="K273" s="24"/>
    </row>
    <row r="274" spans="1:27">
      <c r="D274" s="25" t="s">
        <v>260</v>
      </c>
      <c r="E274" s="24"/>
      <c r="H274" s="24">
        <v>2.5</v>
      </c>
      <c r="I274" t="s">
        <v>261</v>
      </c>
      <c r="J274">
        <f>ROUND(H274/100*K265,5)</f>
        <v>1.70512</v>
      </c>
      <c r="K274" s="24"/>
    </row>
    <row r="275" spans="1:27">
      <c r="D275" s="25" t="s">
        <v>259</v>
      </c>
      <c r="E275" s="24"/>
      <c r="H275" s="24"/>
      <c r="K275" s="26">
        <f>SUM(J262:J274)</f>
        <v>76.97375000000001</v>
      </c>
    </row>
    <row r="276" spans="1:27">
      <c r="D276" s="25" t="s">
        <v>262</v>
      </c>
      <c r="E276" s="24"/>
      <c r="H276" s="24"/>
      <c r="K276" s="26">
        <f>SUM(K275:K275)</f>
        <v>76.97375000000001</v>
      </c>
    </row>
    <row r="278" spans="1:27" ht="45" customHeight="1">
      <c r="A278" s="18"/>
      <c r="B278" s="18" t="s">
        <v>364</v>
      </c>
      <c r="C278" s="2" t="s">
        <v>17</v>
      </c>
      <c r="D278" s="32" t="s">
        <v>365</v>
      </c>
      <c r="E278" s="33"/>
      <c r="F278" s="33"/>
      <c r="G278" s="2"/>
      <c r="H278" s="19" t="s">
        <v>237</v>
      </c>
      <c r="I278" s="34">
        <v>1</v>
      </c>
      <c r="J278" s="35"/>
      <c r="K278" s="20">
        <f>ROUND(K294,2)</f>
        <v>58.4</v>
      </c>
      <c r="L278" s="2"/>
      <c r="M278" s="2"/>
      <c r="N278" s="2"/>
      <c r="O278" s="2"/>
      <c r="P278" s="2"/>
      <c r="Q278" s="2"/>
      <c r="R278" s="2"/>
      <c r="S278" s="2"/>
      <c r="T278" s="2"/>
      <c r="U278" s="2"/>
      <c r="V278" s="2"/>
      <c r="W278" s="2"/>
      <c r="X278" s="2"/>
      <c r="Y278" s="2"/>
      <c r="Z278" s="2"/>
      <c r="AA278" s="2"/>
    </row>
    <row r="279" spans="1:27">
      <c r="B279" s="14" t="s">
        <v>238</v>
      </c>
    </row>
    <row r="280" spans="1:27">
      <c r="B280" t="s">
        <v>349</v>
      </c>
      <c r="C280" t="s">
        <v>240</v>
      </c>
      <c r="D280" t="s">
        <v>350</v>
      </c>
      <c r="E280" s="21">
        <v>0.35599999999999998</v>
      </c>
      <c r="F280" t="s">
        <v>242</v>
      </c>
      <c r="G280" t="s">
        <v>243</v>
      </c>
      <c r="H280" s="22">
        <v>66.61</v>
      </c>
      <c r="I280" t="s">
        <v>244</v>
      </c>
      <c r="J280" s="23">
        <f>ROUND(E280/I278* H280,5)</f>
        <v>23.713159999999998</v>
      </c>
      <c r="K280" s="24"/>
    </row>
    <row r="281" spans="1:27">
      <c r="B281" t="s">
        <v>351</v>
      </c>
      <c r="C281" t="s">
        <v>240</v>
      </c>
      <c r="D281" t="s">
        <v>352</v>
      </c>
      <c r="E281" s="21">
        <v>0.47499999999999998</v>
      </c>
      <c r="F281" t="s">
        <v>242</v>
      </c>
      <c r="G281" t="s">
        <v>243</v>
      </c>
      <c r="H281" s="22">
        <v>53.28</v>
      </c>
      <c r="I281" t="s">
        <v>244</v>
      </c>
      <c r="J281" s="23">
        <f>ROUND(E281/I278* H281,5)</f>
        <v>25.308</v>
      </c>
      <c r="K281" s="24"/>
    </row>
    <row r="282" spans="1:27">
      <c r="D282" s="25" t="s">
        <v>245</v>
      </c>
      <c r="E282" s="24"/>
      <c r="H282" s="24"/>
      <c r="K282" s="22">
        <f>SUM(J280:J281)</f>
        <v>49.021159999999995</v>
      </c>
    </row>
    <row r="283" spans="1:27">
      <c r="B283" s="14" t="s">
        <v>250</v>
      </c>
      <c r="E283" s="24"/>
      <c r="H283" s="24"/>
      <c r="K283" s="24"/>
    </row>
    <row r="284" spans="1:27">
      <c r="B284" t="s">
        <v>361</v>
      </c>
      <c r="C284" t="s">
        <v>362</v>
      </c>
      <c r="D284" t="s">
        <v>363</v>
      </c>
      <c r="E284" s="21">
        <v>1.01E-2</v>
      </c>
      <c r="G284" t="s">
        <v>243</v>
      </c>
      <c r="H284" s="22">
        <v>67.599999999999994</v>
      </c>
      <c r="I284" t="s">
        <v>244</v>
      </c>
      <c r="J284" s="23">
        <f>ROUND(E284* H284,5)</f>
        <v>0.68276000000000003</v>
      </c>
      <c r="K284" s="24"/>
    </row>
    <row r="285" spans="1:27">
      <c r="B285" t="s">
        <v>366</v>
      </c>
      <c r="C285" t="s">
        <v>14</v>
      </c>
      <c r="D285" t="s">
        <v>367</v>
      </c>
      <c r="E285" s="21">
        <v>1</v>
      </c>
      <c r="G285" t="s">
        <v>243</v>
      </c>
      <c r="H285" s="22">
        <v>0.77</v>
      </c>
      <c r="I285" t="s">
        <v>244</v>
      </c>
      <c r="J285" s="23">
        <f>ROUND(E285* H285,5)</f>
        <v>0.77</v>
      </c>
      <c r="K285" s="24"/>
    </row>
    <row r="286" spans="1:27">
      <c r="B286" t="s">
        <v>368</v>
      </c>
      <c r="C286" t="s">
        <v>369</v>
      </c>
      <c r="D286" t="s">
        <v>370</v>
      </c>
      <c r="E286" s="21">
        <v>0.1</v>
      </c>
      <c r="G286" t="s">
        <v>243</v>
      </c>
      <c r="H286" s="22">
        <v>3.7</v>
      </c>
      <c r="I286" t="s">
        <v>244</v>
      </c>
      <c r="J286" s="23">
        <f>ROUND(E286* H286,5)</f>
        <v>0.37</v>
      </c>
      <c r="K286" s="24"/>
    </row>
    <row r="287" spans="1:27">
      <c r="B287" t="s">
        <v>353</v>
      </c>
      <c r="C287" t="s">
        <v>38</v>
      </c>
      <c r="D287" t="s">
        <v>354</v>
      </c>
      <c r="E287" s="21">
        <v>0.1007</v>
      </c>
      <c r="G287" t="s">
        <v>243</v>
      </c>
      <c r="H287" s="22">
        <v>2.2000000000000002</v>
      </c>
      <c r="I287" t="s">
        <v>244</v>
      </c>
      <c r="J287" s="23">
        <f>ROUND(E287* H287,5)</f>
        <v>0.22153999999999999</v>
      </c>
      <c r="K287" s="24"/>
    </row>
    <row r="288" spans="1:27">
      <c r="B288" t="s">
        <v>371</v>
      </c>
      <c r="C288" t="s">
        <v>17</v>
      </c>
      <c r="D288" t="s">
        <v>372</v>
      </c>
      <c r="E288" s="21">
        <v>1.1288</v>
      </c>
      <c r="G288" t="s">
        <v>243</v>
      </c>
      <c r="H288" s="22">
        <v>4.58</v>
      </c>
      <c r="I288" t="s">
        <v>244</v>
      </c>
      <c r="J288" s="23">
        <f>ROUND(E288* H288,5)</f>
        <v>5.1699000000000002</v>
      </c>
      <c r="K288" s="24"/>
    </row>
    <row r="289" spans="1:27">
      <c r="B289" t="s">
        <v>357</v>
      </c>
      <c r="C289" t="s">
        <v>28</v>
      </c>
      <c r="D289" t="s">
        <v>358</v>
      </c>
      <c r="E289" s="21">
        <v>1.496</v>
      </c>
      <c r="G289" t="s">
        <v>243</v>
      </c>
      <c r="H289" s="22">
        <v>0.63</v>
      </c>
      <c r="I289" t="s">
        <v>244</v>
      </c>
      <c r="J289" s="23">
        <f>ROUND(E289* H289,5)</f>
        <v>0.94247999999999998</v>
      </c>
      <c r="K289" s="24"/>
    </row>
    <row r="290" spans="1:27">
      <c r="D290" s="25" t="s">
        <v>258</v>
      </c>
      <c r="E290" s="24"/>
      <c r="H290" s="24"/>
      <c r="K290" s="22">
        <f>SUM(J284:J289)</f>
        <v>8.1566799999999997</v>
      </c>
    </row>
    <row r="291" spans="1:27">
      <c r="E291" s="24"/>
      <c r="H291" s="24"/>
      <c r="K291" s="24"/>
    </row>
    <row r="292" spans="1:27">
      <c r="D292" s="25" t="s">
        <v>260</v>
      </c>
      <c r="E292" s="24"/>
      <c r="H292" s="24">
        <v>2.5</v>
      </c>
      <c r="I292" t="s">
        <v>261</v>
      </c>
      <c r="J292">
        <f>ROUND(H292/100*K282,5)</f>
        <v>1.22553</v>
      </c>
      <c r="K292" s="24"/>
    </row>
    <row r="293" spans="1:27">
      <c r="D293" s="25" t="s">
        <v>259</v>
      </c>
      <c r="E293" s="24"/>
      <c r="H293" s="24"/>
      <c r="K293" s="26">
        <f>SUM(J279:J292)</f>
        <v>58.403369999999995</v>
      </c>
    </row>
    <row r="294" spans="1:27">
      <c r="D294" s="25" t="s">
        <v>262</v>
      </c>
      <c r="E294" s="24"/>
      <c r="H294" s="24"/>
      <c r="K294" s="26">
        <f>SUM(K293:K293)</f>
        <v>58.403369999999995</v>
      </c>
    </row>
    <row r="296" spans="1:27" ht="45" customHeight="1">
      <c r="A296" s="18"/>
      <c r="B296" s="18" t="s">
        <v>373</v>
      </c>
      <c r="C296" s="2" t="s">
        <v>17</v>
      </c>
      <c r="D296" s="32" t="s">
        <v>374</v>
      </c>
      <c r="E296" s="33"/>
      <c r="F296" s="33"/>
      <c r="G296" s="2"/>
      <c r="H296" s="19" t="s">
        <v>237</v>
      </c>
      <c r="I296" s="34">
        <v>1</v>
      </c>
      <c r="J296" s="35"/>
      <c r="K296" s="20">
        <f>ROUND(K307,2)</f>
        <v>10.85</v>
      </c>
      <c r="L296" s="2"/>
      <c r="M296" s="2"/>
      <c r="N296" s="2"/>
      <c r="O296" s="2"/>
      <c r="P296" s="2"/>
      <c r="Q296" s="2"/>
      <c r="R296" s="2"/>
      <c r="S296" s="2"/>
      <c r="T296" s="2"/>
      <c r="U296" s="2"/>
      <c r="V296" s="2"/>
      <c r="W296" s="2"/>
      <c r="X296" s="2"/>
      <c r="Y296" s="2"/>
      <c r="Z296" s="2"/>
      <c r="AA296" s="2"/>
    </row>
    <row r="297" spans="1:27">
      <c r="B297" s="14" t="s">
        <v>238</v>
      </c>
    </row>
    <row r="298" spans="1:27">
      <c r="B298" t="s">
        <v>375</v>
      </c>
      <c r="C298" t="s">
        <v>240</v>
      </c>
      <c r="D298" t="s">
        <v>376</v>
      </c>
      <c r="E298" s="21">
        <v>0.01</v>
      </c>
      <c r="F298" t="s">
        <v>242</v>
      </c>
      <c r="G298" t="s">
        <v>243</v>
      </c>
      <c r="H298" s="22">
        <v>33.659999999999997</v>
      </c>
      <c r="I298" t="s">
        <v>244</v>
      </c>
      <c r="J298" s="23">
        <f>ROUND(E298/I296* H298,5)</f>
        <v>0.33660000000000001</v>
      </c>
      <c r="K298" s="24"/>
    </row>
    <row r="299" spans="1:27">
      <c r="B299" t="s">
        <v>377</v>
      </c>
      <c r="C299" t="s">
        <v>240</v>
      </c>
      <c r="D299" t="s">
        <v>378</v>
      </c>
      <c r="E299" s="21">
        <v>1.2E-2</v>
      </c>
      <c r="F299" t="s">
        <v>242</v>
      </c>
      <c r="G299" t="s">
        <v>243</v>
      </c>
      <c r="H299" s="22">
        <v>38.36</v>
      </c>
      <c r="I299" t="s">
        <v>244</v>
      </c>
      <c r="J299" s="23">
        <f>ROUND(E299/I296* H299,5)</f>
        <v>0.46032000000000001</v>
      </c>
      <c r="K299" s="24"/>
    </row>
    <row r="300" spans="1:27">
      <c r="D300" s="25" t="s">
        <v>245</v>
      </c>
      <c r="E300" s="24"/>
      <c r="H300" s="24"/>
      <c r="K300" s="22">
        <f>SUM(J298:J299)</f>
        <v>0.79692000000000007</v>
      </c>
    </row>
    <row r="301" spans="1:27">
      <c r="B301" s="14" t="s">
        <v>250</v>
      </c>
      <c r="E301" s="24"/>
      <c r="H301" s="24"/>
      <c r="K301" s="24"/>
    </row>
    <row r="302" spans="1:27">
      <c r="B302" t="s">
        <v>379</v>
      </c>
      <c r="C302" t="s">
        <v>17</v>
      </c>
      <c r="D302" t="s">
        <v>380</v>
      </c>
      <c r="E302" s="21">
        <v>1.05</v>
      </c>
      <c r="G302" t="s">
        <v>243</v>
      </c>
      <c r="H302" s="22">
        <v>9.56</v>
      </c>
      <c r="I302" t="s">
        <v>244</v>
      </c>
      <c r="J302" s="23">
        <f>ROUND(E302* H302,5)</f>
        <v>10.038</v>
      </c>
      <c r="K302" s="24"/>
    </row>
    <row r="303" spans="1:27">
      <c r="D303" s="25" t="s">
        <v>258</v>
      </c>
      <c r="E303" s="24"/>
      <c r="H303" s="24"/>
      <c r="K303" s="22">
        <f>SUM(J302:J302)</f>
        <v>10.038</v>
      </c>
    </row>
    <row r="304" spans="1:27">
      <c r="E304" s="24"/>
      <c r="H304" s="24"/>
      <c r="K304" s="24"/>
    </row>
    <row r="305" spans="1:27">
      <c r="D305" s="25" t="s">
        <v>260</v>
      </c>
      <c r="E305" s="24"/>
      <c r="H305" s="24">
        <v>1.5</v>
      </c>
      <c r="I305" t="s">
        <v>261</v>
      </c>
      <c r="J305">
        <f>ROUND(H305/100*K300,5)</f>
        <v>1.1950000000000001E-2</v>
      </c>
      <c r="K305" s="24"/>
    </row>
    <row r="306" spans="1:27">
      <c r="D306" s="25" t="s">
        <v>259</v>
      </c>
      <c r="E306" s="24"/>
      <c r="H306" s="24"/>
      <c r="K306" s="26">
        <f>SUM(J297:J305)</f>
        <v>10.846870000000001</v>
      </c>
    </row>
    <row r="307" spans="1:27">
      <c r="D307" s="25" t="s">
        <v>262</v>
      </c>
      <c r="E307" s="24"/>
      <c r="H307" s="24"/>
      <c r="K307" s="26">
        <f>SUM(K306:K306)</f>
        <v>10.846870000000001</v>
      </c>
    </row>
    <row r="309" spans="1:27" ht="45" customHeight="1">
      <c r="A309" s="18"/>
      <c r="B309" s="18" t="s">
        <v>381</v>
      </c>
      <c r="C309" s="2" t="s">
        <v>17</v>
      </c>
      <c r="D309" s="32" t="s">
        <v>382</v>
      </c>
      <c r="E309" s="33"/>
      <c r="F309" s="33"/>
      <c r="G309" s="2"/>
      <c r="H309" s="19" t="s">
        <v>237</v>
      </c>
      <c r="I309" s="34">
        <v>1</v>
      </c>
      <c r="J309" s="35"/>
      <c r="K309" s="20">
        <f>ROUND(K320,2)</f>
        <v>4.62</v>
      </c>
      <c r="L309" s="2"/>
      <c r="M309" s="2"/>
      <c r="N309" s="2"/>
      <c r="O309" s="2"/>
      <c r="P309" s="2"/>
      <c r="Q309" s="2"/>
      <c r="R309" s="2"/>
      <c r="S309" s="2"/>
      <c r="T309" s="2"/>
      <c r="U309" s="2"/>
      <c r="V309" s="2"/>
      <c r="W309" s="2"/>
      <c r="X309" s="2"/>
      <c r="Y309" s="2"/>
      <c r="Z309" s="2"/>
      <c r="AA309" s="2"/>
    </row>
    <row r="310" spans="1:27">
      <c r="B310" s="14" t="s">
        <v>238</v>
      </c>
    </row>
    <row r="311" spans="1:27">
      <c r="B311" t="s">
        <v>383</v>
      </c>
      <c r="C311" t="s">
        <v>240</v>
      </c>
      <c r="D311" t="s">
        <v>384</v>
      </c>
      <c r="E311" s="21">
        <v>0.04</v>
      </c>
      <c r="F311" t="s">
        <v>242</v>
      </c>
      <c r="G311" t="s">
        <v>243</v>
      </c>
      <c r="H311" s="22">
        <v>55.49</v>
      </c>
      <c r="I311" t="s">
        <v>244</v>
      </c>
      <c r="J311" s="23">
        <f>ROUND(E311/I309* H311,5)</f>
        <v>2.2195999999999998</v>
      </c>
      <c r="K311" s="24"/>
    </row>
    <row r="312" spans="1:27">
      <c r="B312" t="s">
        <v>385</v>
      </c>
      <c r="C312" t="s">
        <v>240</v>
      </c>
      <c r="D312" t="s">
        <v>386</v>
      </c>
      <c r="E312" s="21">
        <v>0.02</v>
      </c>
      <c r="F312" t="s">
        <v>242</v>
      </c>
      <c r="G312" t="s">
        <v>243</v>
      </c>
      <c r="H312" s="22">
        <v>44.39</v>
      </c>
      <c r="I312" t="s">
        <v>244</v>
      </c>
      <c r="J312" s="23">
        <f>ROUND(E312/I309* H312,5)</f>
        <v>0.88780000000000003</v>
      </c>
      <c r="K312" s="24"/>
    </row>
    <row r="313" spans="1:27">
      <c r="D313" s="25" t="s">
        <v>245</v>
      </c>
      <c r="E313" s="24"/>
      <c r="H313" s="24"/>
      <c r="K313" s="22">
        <f>SUM(J311:J312)</f>
        <v>3.1073999999999997</v>
      </c>
    </row>
    <row r="314" spans="1:27">
      <c r="B314" s="14" t="s">
        <v>250</v>
      </c>
      <c r="E314" s="24"/>
      <c r="H314" s="24"/>
      <c r="K314" s="24"/>
    </row>
    <row r="315" spans="1:27">
      <c r="B315" t="s">
        <v>387</v>
      </c>
      <c r="C315" t="s">
        <v>17</v>
      </c>
      <c r="D315" t="s">
        <v>388</v>
      </c>
      <c r="E315" s="21">
        <v>1.1000000000000001</v>
      </c>
      <c r="G315" t="s">
        <v>243</v>
      </c>
      <c r="H315" s="22">
        <v>1.33</v>
      </c>
      <c r="I315" t="s">
        <v>244</v>
      </c>
      <c r="J315" s="23">
        <f>ROUND(E315* H315,5)</f>
        <v>1.4630000000000001</v>
      </c>
      <c r="K315" s="24"/>
    </row>
    <row r="316" spans="1:27">
      <c r="D316" s="25" t="s">
        <v>258</v>
      </c>
      <c r="E316" s="24"/>
      <c r="H316" s="24"/>
      <c r="K316" s="22">
        <f>SUM(J315:J315)</f>
        <v>1.4630000000000001</v>
      </c>
    </row>
    <row r="317" spans="1:27">
      <c r="E317" s="24"/>
      <c r="H317" s="24"/>
      <c r="K317" s="24"/>
    </row>
    <row r="318" spans="1:27">
      <c r="D318" s="25" t="s">
        <v>260</v>
      </c>
      <c r="E318" s="24"/>
      <c r="H318" s="24">
        <v>1.5</v>
      </c>
      <c r="I318" t="s">
        <v>261</v>
      </c>
      <c r="J318">
        <f>ROUND(H318/100*K313,5)</f>
        <v>4.6609999999999999E-2</v>
      </c>
      <c r="K318" s="24"/>
    </row>
    <row r="319" spans="1:27">
      <c r="D319" s="25" t="s">
        <v>259</v>
      </c>
      <c r="E319" s="24"/>
      <c r="H319" s="24"/>
      <c r="K319" s="26">
        <f>SUM(J310:J318)</f>
        <v>4.6170099999999996</v>
      </c>
    </row>
    <row r="320" spans="1:27">
      <c r="D320" s="25" t="s">
        <v>262</v>
      </c>
      <c r="E320" s="24"/>
      <c r="H320" s="24"/>
      <c r="K320" s="26">
        <f>SUM(K319:K319)</f>
        <v>4.6170099999999996</v>
      </c>
    </row>
    <row r="322" spans="1:27" ht="45" customHeight="1">
      <c r="A322" s="18"/>
      <c r="B322" s="18" t="s">
        <v>389</v>
      </c>
      <c r="C322" s="2" t="s">
        <v>17</v>
      </c>
      <c r="D322" s="32" t="s">
        <v>390</v>
      </c>
      <c r="E322" s="33"/>
      <c r="F322" s="33"/>
      <c r="G322" s="2"/>
      <c r="H322" s="19" t="s">
        <v>237</v>
      </c>
      <c r="I322" s="34">
        <v>1</v>
      </c>
      <c r="J322" s="35"/>
      <c r="K322" s="20">
        <f>ROUND(K333,2)</f>
        <v>2.63</v>
      </c>
      <c r="L322" s="2"/>
      <c r="M322" s="2"/>
      <c r="N322" s="2"/>
      <c r="O322" s="2"/>
      <c r="P322" s="2"/>
      <c r="Q322" s="2"/>
      <c r="R322" s="2"/>
      <c r="S322" s="2"/>
      <c r="T322" s="2"/>
      <c r="U322" s="2"/>
      <c r="V322" s="2"/>
      <c r="W322" s="2"/>
      <c r="X322" s="2"/>
      <c r="Y322" s="2"/>
      <c r="Z322" s="2"/>
      <c r="AA322" s="2"/>
    </row>
    <row r="323" spans="1:27">
      <c r="B323" s="14" t="s">
        <v>238</v>
      </c>
    </row>
    <row r="324" spans="1:27">
      <c r="B324" t="s">
        <v>385</v>
      </c>
      <c r="C324" t="s">
        <v>240</v>
      </c>
      <c r="D324" t="s">
        <v>386</v>
      </c>
      <c r="E324" s="21">
        <v>1.4999999999999999E-2</v>
      </c>
      <c r="F324" t="s">
        <v>242</v>
      </c>
      <c r="G324" t="s">
        <v>243</v>
      </c>
      <c r="H324" s="22">
        <v>44.39</v>
      </c>
      <c r="I324" t="s">
        <v>244</v>
      </c>
      <c r="J324" s="23">
        <f>ROUND(E324/I322* H324,5)</f>
        <v>0.66585000000000005</v>
      </c>
      <c r="K324" s="24"/>
    </row>
    <row r="325" spans="1:27">
      <c r="B325" t="s">
        <v>383</v>
      </c>
      <c r="C325" t="s">
        <v>240</v>
      </c>
      <c r="D325" t="s">
        <v>384</v>
      </c>
      <c r="E325" s="21">
        <v>0.03</v>
      </c>
      <c r="F325" t="s">
        <v>242</v>
      </c>
      <c r="G325" t="s">
        <v>243</v>
      </c>
      <c r="H325" s="22">
        <v>55.49</v>
      </c>
      <c r="I325" t="s">
        <v>244</v>
      </c>
      <c r="J325" s="23">
        <f>ROUND(E325/I322* H325,5)</f>
        <v>1.6647000000000001</v>
      </c>
      <c r="K325" s="24"/>
    </row>
    <row r="326" spans="1:27">
      <c r="D326" s="25" t="s">
        <v>245</v>
      </c>
      <c r="E326" s="24"/>
      <c r="H326" s="24"/>
      <c r="K326" s="22">
        <f>SUM(J324:J325)</f>
        <v>2.3305500000000001</v>
      </c>
    </row>
    <row r="327" spans="1:27">
      <c r="B327" s="14" t="s">
        <v>250</v>
      </c>
      <c r="E327" s="24"/>
      <c r="H327" s="24"/>
      <c r="K327" s="24"/>
    </row>
    <row r="328" spans="1:27">
      <c r="B328" t="s">
        <v>391</v>
      </c>
      <c r="C328" t="s">
        <v>17</v>
      </c>
      <c r="D328" t="s">
        <v>392</v>
      </c>
      <c r="E328" s="21">
        <v>1.1000000000000001</v>
      </c>
      <c r="G328" t="s">
        <v>243</v>
      </c>
      <c r="H328" s="22">
        <v>0.24</v>
      </c>
      <c r="I328" t="s">
        <v>244</v>
      </c>
      <c r="J328" s="23">
        <f>ROUND(E328* H328,5)</f>
        <v>0.26400000000000001</v>
      </c>
      <c r="K328" s="24"/>
    </row>
    <row r="329" spans="1:27">
      <c r="D329" s="25" t="s">
        <v>258</v>
      </c>
      <c r="E329" s="24"/>
      <c r="H329" s="24"/>
      <c r="K329" s="22">
        <f>SUM(J328:J328)</f>
        <v>0.26400000000000001</v>
      </c>
    </row>
    <row r="330" spans="1:27">
      <c r="E330" s="24"/>
      <c r="H330" s="24"/>
      <c r="K330" s="24"/>
    </row>
    <row r="331" spans="1:27">
      <c r="D331" s="25" t="s">
        <v>260</v>
      </c>
      <c r="E331" s="24"/>
      <c r="H331" s="24">
        <v>1.5</v>
      </c>
      <c r="I331" t="s">
        <v>261</v>
      </c>
      <c r="J331">
        <f>ROUND(H331/100*K326,5)</f>
        <v>3.4959999999999998E-2</v>
      </c>
      <c r="K331" s="24"/>
    </row>
    <row r="332" spans="1:27">
      <c r="D332" s="25" t="s">
        <v>259</v>
      </c>
      <c r="E332" s="24"/>
      <c r="H332" s="24"/>
      <c r="K332" s="26">
        <f>SUM(J323:J331)</f>
        <v>2.6295099999999998</v>
      </c>
    </row>
    <row r="333" spans="1:27">
      <c r="D333" s="25" t="s">
        <v>262</v>
      </c>
      <c r="E333" s="24"/>
      <c r="H333" s="24"/>
      <c r="K333" s="26">
        <f>SUM(K332:K332)</f>
        <v>2.6295099999999998</v>
      </c>
    </row>
    <row r="335" spans="1:27" ht="45" customHeight="1">
      <c r="A335" s="18"/>
      <c r="B335" s="18" t="s">
        <v>393</v>
      </c>
      <c r="C335" s="2" t="s">
        <v>17</v>
      </c>
      <c r="D335" s="32" t="s">
        <v>394</v>
      </c>
      <c r="E335" s="33"/>
      <c r="F335" s="33"/>
      <c r="G335" s="2"/>
      <c r="H335" s="19" t="s">
        <v>237</v>
      </c>
      <c r="I335" s="34">
        <v>1</v>
      </c>
      <c r="J335" s="35"/>
      <c r="K335" s="20">
        <f>ROUND(K346,2)</f>
        <v>178.87</v>
      </c>
      <c r="L335" s="2"/>
      <c r="M335" s="2"/>
      <c r="N335" s="2"/>
      <c r="O335" s="2"/>
      <c r="P335" s="2"/>
      <c r="Q335" s="2"/>
      <c r="R335" s="2"/>
      <c r="S335" s="2"/>
      <c r="T335" s="2"/>
      <c r="U335" s="2"/>
      <c r="V335" s="2"/>
      <c r="W335" s="2"/>
      <c r="X335" s="2"/>
      <c r="Y335" s="2"/>
      <c r="Z335" s="2"/>
      <c r="AA335" s="2"/>
    </row>
    <row r="336" spans="1:27">
      <c r="B336" s="14" t="s">
        <v>238</v>
      </c>
    </row>
    <row r="337" spans="1:27">
      <c r="B337" t="s">
        <v>332</v>
      </c>
      <c r="C337" t="s">
        <v>240</v>
      </c>
      <c r="D337" t="s">
        <v>333</v>
      </c>
      <c r="E337" s="21">
        <v>1.45</v>
      </c>
      <c r="F337" t="s">
        <v>242</v>
      </c>
      <c r="G337" t="s">
        <v>243</v>
      </c>
      <c r="H337" s="22">
        <v>55.49</v>
      </c>
      <c r="I337" t="s">
        <v>244</v>
      </c>
      <c r="J337" s="23">
        <f>ROUND(E337/I335* H337,5)</f>
        <v>80.460499999999996</v>
      </c>
      <c r="K337" s="24"/>
    </row>
    <row r="338" spans="1:27">
      <c r="B338" t="s">
        <v>312</v>
      </c>
      <c r="C338" t="s">
        <v>240</v>
      </c>
      <c r="D338" t="s">
        <v>313</v>
      </c>
      <c r="E338" s="21">
        <v>1.45</v>
      </c>
      <c r="F338" t="s">
        <v>242</v>
      </c>
      <c r="G338" t="s">
        <v>243</v>
      </c>
      <c r="H338" s="22">
        <v>39.18</v>
      </c>
      <c r="I338" t="s">
        <v>244</v>
      </c>
      <c r="J338" s="23">
        <f>ROUND(E338/I335* H338,5)</f>
        <v>56.811</v>
      </c>
      <c r="K338" s="24"/>
    </row>
    <row r="339" spans="1:27">
      <c r="D339" s="25" t="s">
        <v>245</v>
      </c>
      <c r="E339" s="24"/>
      <c r="H339" s="24"/>
      <c r="K339" s="22">
        <f>SUM(J337:J338)</f>
        <v>137.2715</v>
      </c>
    </row>
    <row r="340" spans="1:27">
      <c r="B340" s="14" t="s">
        <v>250</v>
      </c>
      <c r="E340" s="24"/>
      <c r="H340" s="24"/>
      <c r="K340" s="24"/>
    </row>
    <row r="341" spans="1:27">
      <c r="B341" t="s">
        <v>395</v>
      </c>
      <c r="C341" t="s">
        <v>38</v>
      </c>
      <c r="D341" t="s">
        <v>396</v>
      </c>
      <c r="E341" s="21">
        <v>33.479999999999997</v>
      </c>
      <c r="G341" t="s">
        <v>243</v>
      </c>
      <c r="H341" s="22">
        <v>1.1399999999999999</v>
      </c>
      <c r="I341" t="s">
        <v>244</v>
      </c>
      <c r="J341" s="23">
        <f>ROUND(E341* H341,5)</f>
        <v>38.167200000000001</v>
      </c>
      <c r="K341" s="24"/>
    </row>
    <row r="342" spans="1:27">
      <c r="D342" s="25" t="s">
        <v>258</v>
      </c>
      <c r="E342" s="24"/>
      <c r="H342" s="24"/>
      <c r="K342" s="22">
        <f>SUM(J341:J341)</f>
        <v>38.167200000000001</v>
      </c>
    </row>
    <row r="343" spans="1:27">
      <c r="E343" s="24"/>
      <c r="H343" s="24"/>
      <c r="K343" s="24"/>
    </row>
    <row r="344" spans="1:27">
      <c r="D344" s="25" t="s">
        <v>260</v>
      </c>
      <c r="E344" s="24"/>
      <c r="H344" s="24">
        <v>2.5</v>
      </c>
      <c r="I344" t="s">
        <v>261</v>
      </c>
      <c r="J344">
        <f>ROUND(H344/100*K339,5)</f>
        <v>3.4317899999999999</v>
      </c>
      <c r="K344" s="24"/>
    </row>
    <row r="345" spans="1:27">
      <c r="D345" s="25" t="s">
        <v>259</v>
      </c>
      <c r="E345" s="24"/>
      <c r="H345" s="24"/>
      <c r="K345" s="26">
        <f>SUM(J336:J344)</f>
        <v>178.87049000000002</v>
      </c>
    </row>
    <row r="346" spans="1:27">
      <c r="D346" s="25" t="s">
        <v>262</v>
      </c>
      <c r="E346" s="24"/>
      <c r="H346" s="24"/>
      <c r="K346" s="26">
        <f>SUM(K345:K345)</f>
        <v>178.87049000000002</v>
      </c>
    </row>
    <row r="348" spans="1:27" ht="45" customHeight="1">
      <c r="A348" s="18"/>
      <c r="B348" s="18" t="s">
        <v>397</v>
      </c>
      <c r="C348" s="2" t="s">
        <v>17</v>
      </c>
      <c r="D348" s="32" t="s">
        <v>398</v>
      </c>
      <c r="E348" s="33"/>
      <c r="F348" s="33"/>
      <c r="G348" s="2"/>
      <c r="H348" s="19" t="s">
        <v>237</v>
      </c>
      <c r="I348" s="34">
        <v>1</v>
      </c>
      <c r="J348" s="35"/>
      <c r="K348" s="20">
        <f>ROUND(K359,2)</f>
        <v>39.659999999999997</v>
      </c>
      <c r="L348" s="2"/>
      <c r="M348" s="2"/>
      <c r="N348" s="2"/>
      <c r="O348" s="2"/>
      <c r="P348" s="2"/>
      <c r="Q348" s="2"/>
      <c r="R348" s="2"/>
      <c r="S348" s="2"/>
      <c r="T348" s="2"/>
      <c r="U348" s="2"/>
      <c r="V348" s="2"/>
      <c r="W348" s="2"/>
      <c r="X348" s="2"/>
      <c r="Y348" s="2"/>
      <c r="Z348" s="2"/>
      <c r="AA348" s="2"/>
    </row>
    <row r="349" spans="1:27">
      <c r="B349" s="14" t="s">
        <v>238</v>
      </c>
    </row>
    <row r="350" spans="1:27">
      <c r="B350" t="s">
        <v>399</v>
      </c>
      <c r="C350" t="s">
        <v>240</v>
      </c>
      <c r="D350" t="s">
        <v>400</v>
      </c>
      <c r="E350" s="21">
        <v>0.15</v>
      </c>
      <c r="F350" t="s">
        <v>242</v>
      </c>
      <c r="G350" t="s">
        <v>243</v>
      </c>
      <c r="H350" s="22">
        <v>44.39</v>
      </c>
      <c r="I350" t="s">
        <v>244</v>
      </c>
      <c r="J350" s="23">
        <f>ROUND(E350/I348* H350,5)</f>
        <v>6.6585000000000001</v>
      </c>
      <c r="K350" s="24"/>
    </row>
    <row r="351" spans="1:27">
      <c r="B351" t="s">
        <v>291</v>
      </c>
      <c r="C351" t="s">
        <v>240</v>
      </c>
      <c r="D351" t="s">
        <v>292</v>
      </c>
      <c r="E351" s="21">
        <v>0.45</v>
      </c>
      <c r="F351" t="s">
        <v>242</v>
      </c>
      <c r="G351" t="s">
        <v>243</v>
      </c>
      <c r="H351" s="22">
        <v>55.49</v>
      </c>
      <c r="I351" t="s">
        <v>244</v>
      </c>
      <c r="J351" s="23">
        <f>ROUND(E351/I348* H351,5)</f>
        <v>24.970500000000001</v>
      </c>
      <c r="K351" s="24"/>
    </row>
    <row r="352" spans="1:27">
      <c r="D352" s="25" t="s">
        <v>245</v>
      </c>
      <c r="E352" s="24"/>
      <c r="H352" s="24"/>
      <c r="K352" s="22">
        <f>SUM(J350:J351)</f>
        <v>31.629000000000001</v>
      </c>
    </row>
    <row r="353" spans="1:27">
      <c r="B353" s="14" t="s">
        <v>234</v>
      </c>
      <c r="E353" s="24"/>
      <c r="H353" s="24"/>
      <c r="K353" s="24"/>
    </row>
    <row r="354" spans="1:27">
      <c r="B354" t="s">
        <v>289</v>
      </c>
      <c r="C354" t="s">
        <v>31</v>
      </c>
      <c r="D354" t="s">
        <v>290</v>
      </c>
      <c r="E354" s="21">
        <v>1.0500000000000001E-2</v>
      </c>
      <c r="G354" t="s">
        <v>243</v>
      </c>
      <c r="H354" s="22">
        <v>689.5009</v>
      </c>
      <c r="I354" t="s">
        <v>244</v>
      </c>
      <c r="J354" s="23">
        <f>ROUND(E354* H354,5)</f>
        <v>7.2397600000000004</v>
      </c>
      <c r="K354" s="24"/>
    </row>
    <row r="355" spans="1:27">
      <c r="D355" s="25" t="s">
        <v>344</v>
      </c>
      <c r="E355" s="24"/>
      <c r="H355" s="24"/>
      <c r="K355" s="22">
        <f>SUM(J354:J354)</f>
        <v>7.2397600000000004</v>
      </c>
    </row>
    <row r="356" spans="1:27">
      <c r="E356" s="24"/>
      <c r="H356" s="24"/>
      <c r="K356" s="24"/>
    </row>
    <row r="357" spans="1:27">
      <c r="D357" s="25" t="s">
        <v>260</v>
      </c>
      <c r="E357" s="24"/>
      <c r="H357" s="24">
        <v>2.5</v>
      </c>
      <c r="I357" t="s">
        <v>261</v>
      </c>
      <c r="J357">
        <f>ROUND(H357/100*K352,5)</f>
        <v>0.79073000000000004</v>
      </c>
      <c r="K357" s="24"/>
    </row>
    <row r="358" spans="1:27">
      <c r="D358" s="25" t="s">
        <v>259</v>
      </c>
      <c r="E358" s="24"/>
      <c r="H358" s="24"/>
      <c r="K358" s="26">
        <f>SUM(J349:J357)</f>
        <v>39.659490000000005</v>
      </c>
    </row>
    <row r="359" spans="1:27">
      <c r="D359" s="25" t="s">
        <v>262</v>
      </c>
      <c r="E359" s="24"/>
      <c r="H359" s="24"/>
      <c r="K359" s="26">
        <f>SUM(K358:K358)</f>
        <v>39.659490000000005</v>
      </c>
    </row>
    <row r="361" spans="1:27" ht="45" customHeight="1">
      <c r="A361" s="18"/>
      <c r="B361" s="18" t="s">
        <v>401</v>
      </c>
      <c r="C361" s="2" t="s">
        <v>17</v>
      </c>
      <c r="D361" s="32" t="s">
        <v>402</v>
      </c>
      <c r="E361" s="33"/>
      <c r="F361" s="33"/>
      <c r="G361" s="2"/>
      <c r="H361" s="19" t="s">
        <v>237</v>
      </c>
      <c r="I361" s="34">
        <v>1</v>
      </c>
      <c r="J361" s="35"/>
      <c r="K361" s="20">
        <f>ROUND(K373,2)</f>
        <v>34.299999999999997</v>
      </c>
      <c r="L361" s="2"/>
      <c r="M361" s="2"/>
      <c r="N361" s="2"/>
      <c r="O361" s="2"/>
      <c r="P361" s="2"/>
      <c r="Q361" s="2"/>
      <c r="R361" s="2"/>
      <c r="S361" s="2"/>
      <c r="T361" s="2"/>
      <c r="U361" s="2"/>
      <c r="V361" s="2"/>
      <c r="W361" s="2"/>
      <c r="X361" s="2"/>
      <c r="Y361" s="2"/>
      <c r="Z361" s="2"/>
      <c r="AA361" s="2"/>
    </row>
    <row r="362" spans="1:27">
      <c r="B362" s="14" t="s">
        <v>238</v>
      </c>
    </row>
    <row r="363" spans="1:27">
      <c r="B363" t="s">
        <v>403</v>
      </c>
      <c r="C363" t="s">
        <v>240</v>
      </c>
      <c r="D363" t="s">
        <v>404</v>
      </c>
      <c r="E363" s="21">
        <v>0.05</v>
      </c>
      <c r="F363" t="s">
        <v>242</v>
      </c>
      <c r="G363" t="s">
        <v>243</v>
      </c>
      <c r="H363" s="22">
        <v>33.53</v>
      </c>
      <c r="I363" t="s">
        <v>244</v>
      </c>
      <c r="J363" s="23">
        <f>ROUND(E363/I361* H363,5)</f>
        <v>1.6765000000000001</v>
      </c>
      <c r="K363" s="24"/>
    </row>
    <row r="364" spans="1:27">
      <c r="B364" t="s">
        <v>405</v>
      </c>
      <c r="C364" t="s">
        <v>240</v>
      </c>
      <c r="D364" t="s">
        <v>406</v>
      </c>
      <c r="E364" s="21">
        <v>0.52</v>
      </c>
      <c r="F364" t="s">
        <v>242</v>
      </c>
      <c r="G364" t="s">
        <v>243</v>
      </c>
      <c r="H364" s="22">
        <v>37.770000000000003</v>
      </c>
      <c r="I364" t="s">
        <v>244</v>
      </c>
      <c r="J364" s="23">
        <f>ROUND(E364/I361* H364,5)</f>
        <v>19.6404</v>
      </c>
      <c r="K364" s="24"/>
    </row>
    <row r="365" spans="1:27">
      <c r="D365" s="25" t="s">
        <v>245</v>
      </c>
      <c r="E365" s="24"/>
      <c r="H365" s="24"/>
      <c r="K365" s="22">
        <f>SUM(J363:J364)</f>
        <v>21.3169</v>
      </c>
    </row>
    <row r="366" spans="1:27">
      <c r="B366" s="14" t="s">
        <v>250</v>
      </c>
      <c r="E366" s="24"/>
      <c r="H366" s="24"/>
      <c r="K366" s="24"/>
    </row>
    <row r="367" spans="1:27">
      <c r="B367" t="s">
        <v>407</v>
      </c>
      <c r="C367" t="s">
        <v>38</v>
      </c>
      <c r="D367" t="s">
        <v>408</v>
      </c>
      <c r="E367" s="21">
        <v>0.20399999999999999</v>
      </c>
      <c r="G367" t="s">
        <v>243</v>
      </c>
      <c r="H367" s="22">
        <v>28.35</v>
      </c>
      <c r="I367" t="s">
        <v>244</v>
      </c>
      <c r="J367" s="23">
        <f>ROUND(E367* H367,5)</f>
        <v>5.7834000000000003</v>
      </c>
      <c r="K367" s="24"/>
    </row>
    <row r="368" spans="1:27">
      <c r="B368" t="s">
        <v>409</v>
      </c>
      <c r="C368" t="s">
        <v>38</v>
      </c>
      <c r="D368" t="s">
        <v>410</v>
      </c>
      <c r="E368" s="21">
        <v>0.39779999999999999</v>
      </c>
      <c r="G368" t="s">
        <v>243</v>
      </c>
      <c r="H368" s="22">
        <v>17.29</v>
      </c>
      <c r="I368" t="s">
        <v>244</v>
      </c>
      <c r="J368" s="23">
        <f>ROUND(E368* H368,5)</f>
        <v>6.8779599999999999</v>
      </c>
      <c r="K368" s="24"/>
    </row>
    <row r="369" spans="1:27">
      <c r="D369" s="25" t="s">
        <v>258</v>
      </c>
      <c r="E369" s="24"/>
      <c r="H369" s="24"/>
      <c r="K369" s="22">
        <f>SUM(J367:J368)</f>
        <v>12.66136</v>
      </c>
    </row>
    <row r="370" spans="1:27">
      <c r="E370" s="24"/>
      <c r="H370" s="24"/>
      <c r="K370" s="24"/>
    </row>
    <row r="371" spans="1:27">
      <c r="D371" s="25" t="s">
        <v>260</v>
      </c>
      <c r="E371" s="24"/>
      <c r="H371" s="24">
        <v>1.5</v>
      </c>
      <c r="I371" t="s">
        <v>261</v>
      </c>
      <c r="J371">
        <f>ROUND(H371/100*K365,5)</f>
        <v>0.31974999999999998</v>
      </c>
      <c r="K371" s="24"/>
    </row>
    <row r="372" spans="1:27">
      <c r="D372" s="25" t="s">
        <v>259</v>
      </c>
      <c r="E372" s="24"/>
      <c r="H372" s="24"/>
      <c r="K372" s="26">
        <f>SUM(J362:J371)</f>
        <v>34.298009999999998</v>
      </c>
    </row>
    <row r="373" spans="1:27">
      <c r="D373" s="25" t="s">
        <v>262</v>
      </c>
      <c r="E373" s="24"/>
      <c r="H373" s="24"/>
      <c r="K373" s="26">
        <f>SUM(K372:K372)</f>
        <v>34.298009999999998</v>
      </c>
    </row>
    <row r="375" spans="1:27" ht="45" customHeight="1">
      <c r="A375" s="18"/>
      <c r="B375" s="18" t="s">
        <v>411</v>
      </c>
      <c r="C375" s="2" t="s">
        <v>17</v>
      </c>
      <c r="D375" s="32" t="s">
        <v>412</v>
      </c>
      <c r="E375" s="33"/>
      <c r="F375" s="33"/>
      <c r="G375" s="2"/>
      <c r="H375" s="19" t="s">
        <v>237</v>
      </c>
      <c r="I375" s="34">
        <v>1</v>
      </c>
      <c r="J375" s="35"/>
      <c r="K375" s="20">
        <f>ROUND(K387,2)</f>
        <v>38.32</v>
      </c>
      <c r="L375" s="2"/>
      <c r="M375" s="2"/>
      <c r="N375" s="2"/>
      <c r="O375" s="2"/>
      <c r="P375" s="2"/>
      <c r="Q375" s="2"/>
      <c r="R375" s="2"/>
      <c r="S375" s="2"/>
      <c r="T375" s="2"/>
      <c r="U375" s="2"/>
      <c r="V375" s="2"/>
      <c r="W375" s="2"/>
      <c r="X375" s="2"/>
      <c r="Y375" s="2"/>
      <c r="Z375" s="2"/>
      <c r="AA375" s="2"/>
    </row>
    <row r="376" spans="1:27">
      <c r="B376" s="14" t="s">
        <v>238</v>
      </c>
    </row>
    <row r="377" spans="1:27">
      <c r="B377" t="s">
        <v>403</v>
      </c>
      <c r="C377" t="s">
        <v>240</v>
      </c>
      <c r="D377" t="s">
        <v>404</v>
      </c>
      <c r="E377" s="21">
        <v>7.4999999999999997E-2</v>
      </c>
      <c r="F377" t="s">
        <v>242</v>
      </c>
      <c r="G377" t="s">
        <v>243</v>
      </c>
      <c r="H377" s="22">
        <v>33.53</v>
      </c>
      <c r="I377" t="s">
        <v>244</v>
      </c>
      <c r="J377" s="23">
        <f>ROUND(E377/I375* H377,5)</f>
        <v>2.5147499999999998</v>
      </c>
      <c r="K377" s="24"/>
    </row>
    <row r="378" spans="1:27">
      <c r="B378" t="s">
        <v>405</v>
      </c>
      <c r="C378" t="s">
        <v>240</v>
      </c>
      <c r="D378" t="s">
        <v>406</v>
      </c>
      <c r="E378" s="21">
        <v>0.77</v>
      </c>
      <c r="F378" t="s">
        <v>242</v>
      </c>
      <c r="G378" t="s">
        <v>243</v>
      </c>
      <c r="H378" s="22">
        <v>37.770000000000003</v>
      </c>
      <c r="I378" t="s">
        <v>244</v>
      </c>
      <c r="J378" s="23">
        <f>ROUND(E378/I375* H378,5)</f>
        <v>29.082899999999999</v>
      </c>
      <c r="K378" s="24"/>
    </row>
    <row r="379" spans="1:27">
      <c r="D379" s="25" t="s">
        <v>245</v>
      </c>
      <c r="E379" s="24"/>
      <c r="H379" s="24"/>
      <c r="K379" s="22">
        <f>SUM(J377:J378)</f>
        <v>31.597649999999998</v>
      </c>
    </row>
    <row r="380" spans="1:27">
      <c r="B380" s="14" t="s">
        <v>250</v>
      </c>
      <c r="E380" s="24"/>
      <c r="H380" s="24"/>
      <c r="K380" s="24"/>
    </row>
    <row r="381" spans="1:27">
      <c r="B381" t="s">
        <v>413</v>
      </c>
      <c r="C381" t="s">
        <v>38</v>
      </c>
      <c r="D381" t="s">
        <v>414</v>
      </c>
      <c r="E381" s="21">
        <v>2.5499999999999998E-2</v>
      </c>
      <c r="G381" t="s">
        <v>243</v>
      </c>
      <c r="H381" s="22">
        <v>18.41</v>
      </c>
      <c r="I381" t="s">
        <v>244</v>
      </c>
      <c r="J381" s="23">
        <f>ROUND(E381* H381,5)</f>
        <v>0.46945999999999999</v>
      </c>
      <c r="K381" s="24"/>
    </row>
    <row r="382" spans="1:27">
      <c r="B382" t="s">
        <v>407</v>
      </c>
      <c r="C382" t="s">
        <v>38</v>
      </c>
      <c r="D382" t="s">
        <v>408</v>
      </c>
      <c r="E382" s="21">
        <v>0.20399999999999999</v>
      </c>
      <c r="G382" t="s">
        <v>243</v>
      </c>
      <c r="H382" s="22">
        <v>28.35</v>
      </c>
      <c r="I382" t="s">
        <v>244</v>
      </c>
      <c r="J382" s="23">
        <f>ROUND(E382* H382,5)</f>
        <v>5.7834000000000003</v>
      </c>
      <c r="K382" s="24"/>
    </row>
    <row r="383" spans="1:27">
      <c r="D383" s="25" t="s">
        <v>258</v>
      </c>
      <c r="E383" s="24"/>
      <c r="H383" s="24"/>
      <c r="K383" s="22">
        <f>SUM(J381:J382)</f>
        <v>6.2528600000000001</v>
      </c>
    </row>
    <row r="384" spans="1:27">
      <c r="E384" s="24"/>
      <c r="H384" s="24"/>
      <c r="K384" s="24"/>
    </row>
    <row r="385" spans="1:27">
      <c r="D385" s="25" t="s">
        <v>260</v>
      </c>
      <c r="E385" s="24"/>
      <c r="H385" s="24">
        <v>1.5</v>
      </c>
      <c r="I385" t="s">
        <v>261</v>
      </c>
      <c r="J385">
        <f>ROUND(H385/100*K379,5)</f>
        <v>0.47395999999999999</v>
      </c>
      <c r="K385" s="24"/>
    </row>
    <row r="386" spans="1:27">
      <c r="D386" s="25" t="s">
        <v>259</v>
      </c>
      <c r="E386" s="24"/>
      <c r="H386" s="24"/>
      <c r="K386" s="26">
        <f>SUM(J376:J385)</f>
        <v>38.324469999999998</v>
      </c>
    </row>
    <row r="387" spans="1:27">
      <c r="D387" s="25" t="s">
        <v>262</v>
      </c>
      <c r="E387" s="24"/>
      <c r="H387" s="24"/>
      <c r="K387" s="26">
        <f>SUM(K386:K386)</f>
        <v>38.324469999999998</v>
      </c>
    </row>
    <row r="389" spans="1:27" ht="45" customHeight="1">
      <c r="A389" s="18"/>
      <c r="B389" s="18" t="s">
        <v>415</v>
      </c>
      <c r="C389" s="2" t="s">
        <v>17</v>
      </c>
      <c r="D389" s="32" t="s">
        <v>416</v>
      </c>
      <c r="E389" s="33"/>
      <c r="F389" s="33"/>
      <c r="G389" s="2"/>
      <c r="H389" s="19" t="s">
        <v>237</v>
      </c>
      <c r="I389" s="34">
        <v>1</v>
      </c>
      <c r="J389" s="35"/>
      <c r="K389" s="20">
        <f>ROUND(K401,2)</f>
        <v>24.24</v>
      </c>
      <c r="L389" s="2"/>
      <c r="M389" s="2"/>
      <c r="N389" s="2"/>
      <c r="O389" s="2"/>
      <c r="P389" s="2"/>
      <c r="Q389" s="2"/>
      <c r="R389" s="2"/>
      <c r="S389" s="2"/>
      <c r="T389" s="2"/>
      <c r="U389" s="2"/>
      <c r="V389" s="2"/>
      <c r="W389" s="2"/>
      <c r="X389" s="2"/>
      <c r="Y389" s="2"/>
      <c r="Z389" s="2"/>
      <c r="AA389" s="2"/>
    </row>
    <row r="390" spans="1:27">
      <c r="B390" s="14" t="s">
        <v>238</v>
      </c>
    </row>
    <row r="391" spans="1:27">
      <c r="B391" t="s">
        <v>405</v>
      </c>
      <c r="C391" t="s">
        <v>240</v>
      </c>
      <c r="D391" t="s">
        <v>406</v>
      </c>
      <c r="E391" s="21">
        <v>0.39</v>
      </c>
      <c r="F391" t="s">
        <v>242</v>
      </c>
      <c r="G391" t="s">
        <v>243</v>
      </c>
      <c r="H391" s="22">
        <v>37.770000000000003</v>
      </c>
      <c r="I391" t="s">
        <v>244</v>
      </c>
      <c r="J391" s="23">
        <f>ROUND(E391/I389* H391,5)</f>
        <v>14.7303</v>
      </c>
      <c r="K391" s="24"/>
    </row>
    <row r="392" spans="1:27">
      <c r="B392" t="s">
        <v>403</v>
      </c>
      <c r="C392" t="s">
        <v>240</v>
      </c>
      <c r="D392" t="s">
        <v>404</v>
      </c>
      <c r="E392" s="21">
        <v>0.05</v>
      </c>
      <c r="F392" t="s">
        <v>242</v>
      </c>
      <c r="G392" t="s">
        <v>243</v>
      </c>
      <c r="H392" s="22">
        <v>33.53</v>
      </c>
      <c r="I392" t="s">
        <v>244</v>
      </c>
      <c r="J392" s="23">
        <f>ROUND(E392/I389* H392,5)</f>
        <v>1.6765000000000001</v>
      </c>
      <c r="K392" s="24"/>
    </row>
    <row r="393" spans="1:27">
      <c r="D393" s="25" t="s">
        <v>245</v>
      </c>
      <c r="E393" s="24"/>
      <c r="H393" s="24"/>
      <c r="K393" s="22">
        <f>SUM(J391:J392)</f>
        <v>16.4068</v>
      </c>
    </row>
    <row r="394" spans="1:27">
      <c r="B394" s="14" t="s">
        <v>250</v>
      </c>
      <c r="E394" s="24"/>
      <c r="H394" s="24"/>
      <c r="K394" s="24"/>
    </row>
    <row r="395" spans="1:27">
      <c r="B395" t="s">
        <v>413</v>
      </c>
      <c r="C395" t="s">
        <v>38</v>
      </c>
      <c r="D395" t="s">
        <v>414</v>
      </c>
      <c r="E395" s="21">
        <v>0.255</v>
      </c>
      <c r="G395" t="s">
        <v>243</v>
      </c>
      <c r="H395" s="22">
        <v>18.41</v>
      </c>
      <c r="I395" t="s">
        <v>244</v>
      </c>
      <c r="J395" s="23">
        <f>ROUND(E395* H395,5)</f>
        <v>4.6945499999999996</v>
      </c>
      <c r="K395" s="24"/>
    </row>
    <row r="396" spans="1:27">
      <c r="B396" t="s">
        <v>407</v>
      </c>
      <c r="C396" t="s">
        <v>38</v>
      </c>
      <c r="D396" t="s">
        <v>408</v>
      </c>
      <c r="E396" s="21">
        <v>0.10199999999999999</v>
      </c>
      <c r="G396" t="s">
        <v>243</v>
      </c>
      <c r="H396" s="22">
        <v>28.35</v>
      </c>
      <c r="I396" t="s">
        <v>244</v>
      </c>
      <c r="J396" s="23">
        <f>ROUND(E396* H396,5)</f>
        <v>2.8917000000000002</v>
      </c>
      <c r="K396" s="24"/>
    </row>
    <row r="397" spans="1:27">
      <c r="D397" s="25" t="s">
        <v>258</v>
      </c>
      <c r="E397" s="24"/>
      <c r="H397" s="24"/>
      <c r="K397" s="22">
        <f>SUM(J395:J396)</f>
        <v>7.5862499999999997</v>
      </c>
    </row>
    <row r="398" spans="1:27">
      <c r="E398" s="24"/>
      <c r="H398" s="24"/>
      <c r="K398" s="24"/>
    </row>
    <row r="399" spans="1:27">
      <c r="D399" s="25" t="s">
        <v>260</v>
      </c>
      <c r="E399" s="24"/>
      <c r="H399" s="24">
        <v>1.5</v>
      </c>
      <c r="I399" t="s">
        <v>261</v>
      </c>
      <c r="J399">
        <f>ROUND(H399/100*K393,5)</f>
        <v>0.24610000000000001</v>
      </c>
      <c r="K399" s="24"/>
    </row>
    <row r="400" spans="1:27">
      <c r="D400" s="25" t="s">
        <v>259</v>
      </c>
      <c r="E400" s="24"/>
      <c r="H400" s="24"/>
      <c r="K400" s="26">
        <f>SUM(J390:J399)</f>
        <v>24.239149999999999</v>
      </c>
    </row>
    <row r="401" spans="1:27">
      <c r="D401" s="25" t="s">
        <v>262</v>
      </c>
      <c r="E401" s="24"/>
      <c r="H401" s="24"/>
      <c r="K401" s="26">
        <f>SUM(K400:K400)</f>
        <v>24.239149999999999</v>
      </c>
    </row>
    <row r="403" spans="1:27" ht="45" customHeight="1">
      <c r="A403" s="18"/>
      <c r="B403" s="18" t="s">
        <v>417</v>
      </c>
      <c r="C403" s="2" t="s">
        <v>17</v>
      </c>
      <c r="D403" s="32" t="s">
        <v>418</v>
      </c>
      <c r="E403" s="33"/>
      <c r="F403" s="33"/>
      <c r="G403" s="2"/>
      <c r="H403" s="19" t="s">
        <v>237</v>
      </c>
      <c r="I403" s="34">
        <v>1</v>
      </c>
      <c r="J403" s="35"/>
      <c r="K403" s="20">
        <f>ROUND(K417,2)</f>
        <v>13.89</v>
      </c>
      <c r="L403" s="2"/>
      <c r="M403" s="2"/>
      <c r="N403" s="2"/>
      <c r="O403" s="2"/>
      <c r="P403" s="2"/>
      <c r="Q403" s="2"/>
      <c r="R403" s="2"/>
      <c r="S403" s="2"/>
      <c r="T403" s="2"/>
      <c r="U403" s="2"/>
      <c r="V403" s="2"/>
      <c r="W403" s="2"/>
      <c r="X403" s="2"/>
      <c r="Y403" s="2"/>
      <c r="Z403" s="2"/>
      <c r="AA403" s="2"/>
    </row>
    <row r="404" spans="1:27">
      <c r="B404" s="14" t="s">
        <v>238</v>
      </c>
    </row>
    <row r="405" spans="1:27">
      <c r="B405" t="s">
        <v>239</v>
      </c>
      <c r="C405" t="s">
        <v>240</v>
      </c>
      <c r="D405" t="s">
        <v>241</v>
      </c>
      <c r="E405" s="21">
        <v>0.1</v>
      </c>
      <c r="F405" t="s">
        <v>242</v>
      </c>
      <c r="G405" t="s">
        <v>243</v>
      </c>
      <c r="H405" s="22">
        <v>43.08</v>
      </c>
      <c r="I405" t="s">
        <v>244</v>
      </c>
      <c r="J405" s="23">
        <f>ROUND(E405/I403* H405,5)</f>
        <v>4.3079999999999998</v>
      </c>
      <c r="K405" s="24"/>
    </row>
    <row r="406" spans="1:27">
      <c r="B406" t="s">
        <v>312</v>
      </c>
      <c r="C406" t="s">
        <v>240</v>
      </c>
      <c r="D406" t="s">
        <v>313</v>
      </c>
      <c r="E406" s="21">
        <v>0.05</v>
      </c>
      <c r="F406" t="s">
        <v>242</v>
      </c>
      <c r="G406" t="s">
        <v>243</v>
      </c>
      <c r="H406" s="22">
        <v>39.18</v>
      </c>
      <c r="I406" t="s">
        <v>244</v>
      </c>
      <c r="J406" s="23">
        <f>ROUND(E406/I403* H406,5)</f>
        <v>1.9590000000000001</v>
      </c>
      <c r="K406" s="24"/>
    </row>
    <row r="407" spans="1:27">
      <c r="D407" s="25" t="s">
        <v>245</v>
      </c>
      <c r="E407" s="24"/>
      <c r="H407" s="24"/>
      <c r="K407" s="22">
        <f>SUM(J405:J406)</f>
        <v>6.2669999999999995</v>
      </c>
    </row>
    <row r="408" spans="1:27">
      <c r="B408" s="14" t="s">
        <v>246</v>
      </c>
      <c r="E408" s="24"/>
      <c r="H408" s="24"/>
      <c r="K408" s="24"/>
    </row>
    <row r="409" spans="1:27">
      <c r="B409" t="s">
        <v>419</v>
      </c>
      <c r="C409" t="s">
        <v>240</v>
      </c>
      <c r="D409" t="s">
        <v>420</v>
      </c>
      <c r="E409" s="21">
        <v>0.05</v>
      </c>
      <c r="F409" t="s">
        <v>242</v>
      </c>
      <c r="G409" t="s">
        <v>243</v>
      </c>
      <c r="H409" s="22">
        <v>11.52</v>
      </c>
      <c r="I409" t="s">
        <v>244</v>
      </c>
      <c r="J409" s="23">
        <f>ROUND(E409/I403* H409,5)</f>
        <v>0.57599999999999996</v>
      </c>
      <c r="K409" s="24"/>
    </row>
    <row r="410" spans="1:27">
      <c r="D410" s="25" t="s">
        <v>249</v>
      </c>
      <c r="E410" s="24"/>
      <c r="H410" s="24"/>
      <c r="K410" s="22">
        <f>SUM(J409:J409)</f>
        <v>0.57599999999999996</v>
      </c>
    </row>
    <row r="411" spans="1:27">
      <c r="B411" s="14" t="s">
        <v>250</v>
      </c>
      <c r="E411" s="24"/>
      <c r="H411" s="24"/>
      <c r="K411" s="24"/>
    </row>
    <row r="412" spans="1:27">
      <c r="B412" t="s">
        <v>421</v>
      </c>
      <c r="C412" t="s">
        <v>252</v>
      </c>
      <c r="D412" t="s">
        <v>422</v>
      </c>
      <c r="E412" s="21">
        <v>0.26779999999999998</v>
      </c>
      <c r="G412" t="s">
        <v>243</v>
      </c>
      <c r="H412" s="22">
        <v>25.96</v>
      </c>
      <c r="I412" t="s">
        <v>244</v>
      </c>
      <c r="J412" s="23">
        <f>ROUND(E412* H412,5)</f>
        <v>6.9520900000000001</v>
      </c>
      <c r="K412" s="24"/>
    </row>
    <row r="413" spans="1:27">
      <c r="D413" s="25" t="s">
        <v>258</v>
      </c>
      <c r="E413" s="24"/>
      <c r="H413" s="24"/>
      <c r="K413" s="22">
        <f>SUM(J412:J412)</f>
        <v>6.9520900000000001</v>
      </c>
    </row>
    <row r="414" spans="1:27">
      <c r="E414" s="24"/>
      <c r="H414" s="24"/>
      <c r="K414" s="24"/>
    </row>
    <row r="415" spans="1:27">
      <c r="D415" s="25" t="s">
        <v>260</v>
      </c>
      <c r="E415" s="24"/>
      <c r="H415" s="24">
        <v>1.5</v>
      </c>
      <c r="I415" t="s">
        <v>261</v>
      </c>
      <c r="J415">
        <f>ROUND(H415/100*K407,5)</f>
        <v>9.4009999999999996E-2</v>
      </c>
      <c r="K415" s="24"/>
    </row>
    <row r="416" spans="1:27">
      <c r="D416" s="25" t="s">
        <v>259</v>
      </c>
      <c r="E416" s="24"/>
      <c r="H416" s="24"/>
      <c r="K416" s="26">
        <f>SUM(J404:J415)</f>
        <v>13.889099999999999</v>
      </c>
    </row>
    <row r="417" spans="1:27">
      <c r="D417" s="25" t="s">
        <v>262</v>
      </c>
      <c r="E417" s="24"/>
      <c r="H417" s="24"/>
      <c r="K417" s="26">
        <f>SUM(K416:K416)</f>
        <v>13.889099999999999</v>
      </c>
    </row>
    <row r="419" spans="1:27" ht="45" customHeight="1">
      <c r="A419" s="18"/>
      <c r="B419" s="18" t="s">
        <v>423</v>
      </c>
      <c r="C419" s="2" t="s">
        <v>17</v>
      </c>
      <c r="D419" s="32" t="s">
        <v>424</v>
      </c>
      <c r="E419" s="33"/>
      <c r="F419" s="33"/>
      <c r="G419" s="2"/>
      <c r="H419" s="19" t="s">
        <v>237</v>
      </c>
      <c r="I419" s="34">
        <v>1</v>
      </c>
      <c r="J419" s="35"/>
      <c r="K419" s="20">
        <f>ROUND(K430,2)</f>
        <v>32.35</v>
      </c>
      <c r="L419" s="2"/>
      <c r="M419" s="2"/>
      <c r="N419" s="2"/>
      <c r="O419" s="2"/>
      <c r="P419" s="2"/>
      <c r="Q419" s="2"/>
      <c r="R419" s="2"/>
      <c r="S419" s="2"/>
      <c r="T419" s="2"/>
      <c r="U419" s="2"/>
      <c r="V419" s="2"/>
      <c r="W419" s="2"/>
      <c r="X419" s="2"/>
      <c r="Y419" s="2"/>
      <c r="Z419" s="2"/>
      <c r="AA419" s="2"/>
    </row>
    <row r="420" spans="1:27">
      <c r="B420" s="14" t="s">
        <v>238</v>
      </c>
    </row>
    <row r="421" spans="1:27">
      <c r="B421" t="s">
        <v>312</v>
      </c>
      <c r="C421" t="s">
        <v>240</v>
      </c>
      <c r="D421" t="s">
        <v>313</v>
      </c>
      <c r="E421" s="21">
        <v>0.24</v>
      </c>
      <c r="F421" t="s">
        <v>242</v>
      </c>
      <c r="G421" t="s">
        <v>243</v>
      </c>
      <c r="H421" s="22">
        <v>39.18</v>
      </c>
      <c r="I421" t="s">
        <v>244</v>
      </c>
      <c r="J421" s="23">
        <f>ROUND(E421/I419* H421,5)</f>
        <v>9.4032</v>
      </c>
      <c r="K421" s="24"/>
    </row>
    <row r="422" spans="1:27">
      <c r="B422" t="s">
        <v>332</v>
      </c>
      <c r="C422" t="s">
        <v>240</v>
      </c>
      <c r="D422" t="s">
        <v>333</v>
      </c>
      <c r="E422" s="21">
        <v>0.11</v>
      </c>
      <c r="F422" t="s">
        <v>242</v>
      </c>
      <c r="G422" t="s">
        <v>243</v>
      </c>
      <c r="H422" s="22">
        <v>55.49</v>
      </c>
      <c r="I422" t="s">
        <v>244</v>
      </c>
      <c r="J422" s="23">
        <f>ROUND(E422/I419* H422,5)</f>
        <v>6.1039000000000003</v>
      </c>
      <c r="K422" s="24"/>
    </row>
    <row r="423" spans="1:27">
      <c r="D423" s="25" t="s">
        <v>245</v>
      </c>
      <c r="E423" s="24"/>
      <c r="H423" s="24"/>
      <c r="K423" s="22">
        <f>SUM(J421:J422)</f>
        <v>15.507100000000001</v>
      </c>
    </row>
    <row r="424" spans="1:27">
      <c r="B424" s="14" t="s">
        <v>250</v>
      </c>
      <c r="E424" s="24"/>
      <c r="H424" s="24"/>
      <c r="K424" s="24"/>
    </row>
    <row r="425" spans="1:27">
      <c r="B425" t="s">
        <v>425</v>
      </c>
      <c r="C425" t="s">
        <v>31</v>
      </c>
      <c r="D425" t="s">
        <v>426</v>
      </c>
      <c r="E425" s="21">
        <v>0.1545</v>
      </c>
      <c r="G425" t="s">
        <v>243</v>
      </c>
      <c r="H425" s="22">
        <v>107.54</v>
      </c>
      <c r="I425" t="s">
        <v>244</v>
      </c>
      <c r="J425" s="23">
        <f>ROUND(E425* H425,5)</f>
        <v>16.614930000000001</v>
      </c>
      <c r="K425" s="24"/>
    </row>
    <row r="426" spans="1:27">
      <c r="D426" s="25" t="s">
        <v>258</v>
      </c>
      <c r="E426" s="24"/>
      <c r="H426" s="24"/>
      <c r="K426" s="22">
        <f>SUM(J425:J425)</f>
        <v>16.614930000000001</v>
      </c>
    </row>
    <row r="427" spans="1:27">
      <c r="E427" s="24"/>
      <c r="H427" s="24"/>
      <c r="K427" s="24"/>
    </row>
    <row r="428" spans="1:27">
      <c r="D428" s="25" t="s">
        <v>260</v>
      </c>
      <c r="E428" s="24"/>
      <c r="H428" s="24">
        <v>1.5</v>
      </c>
      <c r="I428" t="s">
        <v>261</v>
      </c>
      <c r="J428">
        <f>ROUND(H428/100*K423,5)</f>
        <v>0.23261000000000001</v>
      </c>
      <c r="K428" s="24"/>
    </row>
    <row r="429" spans="1:27">
      <c r="D429" s="25" t="s">
        <v>259</v>
      </c>
      <c r="E429" s="24"/>
      <c r="H429" s="24"/>
      <c r="K429" s="26">
        <f>SUM(J420:J428)</f>
        <v>32.354640000000003</v>
      </c>
    </row>
    <row r="430" spans="1:27">
      <c r="D430" s="25" t="s">
        <v>262</v>
      </c>
      <c r="E430" s="24"/>
      <c r="H430" s="24"/>
      <c r="K430" s="26">
        <f>SUM(K429:K429)</f>
        <v>32.354640000000003</v>
      </c>
    </row>
    <row r="432" spans="1:27" ht="45" customHeight="1">
      <c r="A432" s="18"/>
      <c r="B432" s="18" t="s">
        <v>427</v>
      </c>
      <c r="C432" s="2" t="s">
        <v>14</v>
      </c>
      <c r="D432" s="32" t="s">
        <v>428</v>
      </c>
      <c r="E432" s="33"/>
      <c r="F432" s="33"/>
      <c r="G432" s="2"/>
      <c r="H432" s="19" t="s">
        <v>237</v>
      </c>
      <c r="I432" s="34">
        <v>0.38800000000000001</v>
      </c>
      <c r="J432" s="35"/>
      <c r="K432" s="20">
        <f>ROUND(K445,2)</f>
        <v>891.32</v>
      </c>
      <c r="L432" s="2"/>
      <c r="M432" s="2"/>
      <c r="N432" s="2"/>
      <c r="O432" s="2"/>
      <c r="P432" s="2"/>
      <c r="Q432" s="2"/>
      <c r="R432" s="2"/>
      <c r="S432" s="2"/>
      <c r="T432" s="2"/>
      <c r="U432" s="2"/>
      <c r="V432" s="2"/>
      <c r="W432" s="2"/>
      <c r="X432" s="2"/>
      <c r="Y432" s="2"/>
      <c r="Z432" s="2"/>
      <c r="AA432" s="2"/>
    </row>
    <row r="433" spans="1:27">
      <c r="B433" s="14" t="s">
        <v>238</v>
      </c>
    </row>
    <row r="434" spans="1:27">
      <c r="B434" t="s">
        <v>312</v>
      </c>
      <c r="C434" t="s">
        <v>240</v>
      </c>
      <c r="D434" t="s">
        <v>313</v>
      </c>
      <c r="E434" s="21">
        <v>0.66</v>
      </c>
      <c r="F434" t="s">
        <v>242</v>
      </c>
      <c r="G434" t="s">
        <v>243</v>
      </c>
      <c r="H434" s="22">
        <v>39.18</v>
      </c>
      <c r="I434" t="s">
        <v>244</v>
      </c>
      <c r="J434" s="23">
        <f>ROUND(E434/I432* H434,5)</f>
        <v>66.646389999999997</v>
      </c>
      <c r="K434" s="24"/>
    </row>
    <row r="435" spans="1:27">
      <c r="B435" t="s">
        <v>383</v>
      </c>
      <c r="C435" t="s">
        <v>240</v>
      </c>
      <c r="D435" t="s">
        <v>384</v>
      </c>
      <c r="E435" s="21">
        <v>1.4</v>
      </c>
      <c r="F435" t="s">
        <v>242</v>
      </c>
      <c r="G435" t="s">
        <v>243</v>
      </c>
      <c r="H435" s="22">
        <v>55.49</v>
      </c>
      <c r="I435" t="s">
        <v>244</v>
      </c>
      <c r="J435" s="23">
        <f>ROUND(E435/I432* H435,5)</f>
        <v>200.22165000000001</v>
      </c>
      <c r="K435" s="24"/>
    </row>
    <row r="436" spans="1:27">
      <c r="D436" s="25" t="s">
        <v>245</v>
      </c>
      <c r="E436" s="24"/>
      <c r="H436" s="24"/>
      <c r="K436" s="22">
        <f>SUM(J434:J435)</f>
        <v>266.86804000000001</v>
      </c>
    </row>
    <row r="437" spans="1:27">
      <c r="B437" s="14" t="s">
        <v>250</v>
      </c>
      <c r="E437" s="24"/>
      <c r="H437" s="24"/>
      <c r="K437" s="24"/>
    </row>
    <row r="438" spans="1:27">
      <c r="B438" t="s">
        <v>429</v>
      </c>
      <c r="C438" t="s">
        <v>38</v>
      </c>
      <c r="D438" t="s">
        <v>430</v>
      </c>
      <c r="E438" s="21">
        <v>7.35</v>
      </c>
      <c r="G438" t="s">
        <v>243</v>
      </c>
      <c r="H438" s="22">
        <v>1.27</v>
      </c>
      <c r="I438" t="s">
        <v>244</v>
      </c>
      <c r="J438" s="23">
        <f>ROUND(E438* H438,5)</f>
        <v>9.3345000000000002</v>
      </c>
      <c r="K438" s="24"/>
    </row>
    <row r="439" spans="1:27">
      <c r="B439" t="s">
        <v>431</v>
      </c>
      <c r="C439" t="s">
        <v>38</v>
      </c>
      <c r="D439" t="s">
        <v>432</v>
      </c>
      <c r="E439" s="21">
        <v>1.5</v>
      </c>
      <c r="G439" t="s">
        <v>243</v>
      </c>
      <c r="H439" s="22">
        <v>1.33</v>
      </c>
      <c r="I439" t="s">
        <v>244</v>
      </c>
      <c r="J439" s="23">
        <f>ROUND(E439* H439,5)</f>
        <v>1.9950000000000001</v>
      </c>
      <c r="K439" s="24"/>
    </row>
    <row r="440" spans="1:27">
      <c r="B440" t="s">
        <v>433</v>
      </c>
      <c r="C440" t="s">
        <v>17</v>
      </c>
      <c r="D440" t="s">
        <v>434</v>
      </c>
      <c r="E440" s="21">
        <v>3</v>
      </c>
      <c r="G440" t="s">
        <v>243</v>
      </c>
      <c r="H440" s="22">
        <v>203.04</v>
      </c>
      <c r="I440" t="s">
        <v>244</v>
      </c>
      <c r="J440" s="23">
        <f>ROUND(E440* H440,5)</f>
        <v>609.12</v>
      </c>
      <c r="K440" s="24"/>
    </row>
    <row r="441" spans="1:27">
      <c r="D441" s="25" t="s">
        <v>258</v>
      </c>
      <c r="E441" s="24"/>
      <c r="H441" s="24"/>
      <c r="K441" s="22">
        <f>SUM(J438:J440)</f>
        <v>620.44950000000006</v>
      </c>
    </row>
    <row r="442" spans="1:27">
      <c r="E442" s="24"/>
      <c r="H442" s="24"/>
      <c r="K442" s="24"/>
    </row>
    <row r="443" spans="1:27">
      <c r="D443" s="25" t="s">
        <v>260</v>
      </c>
      <c r="E443" s="24"/>
      <c r="H443" s="24">
        <v>1.5</v>
      </c>
      <c r="I443" t="s">
        <v>261</v>
      </c>
      <c r="J443">
        <f>ROUND(H443/100*K436,5)</f>
        <v>4.0030200000000002</v>
      </c>
      <c r="K443" s="24"/>
    </row>
    <row r="444" spans="1:27">
      <c r="D444" s="25" t="s">
        <v>259</v>
      </c>
      <c r="E444" s="24"/>
      <c r="H444" s="24"/>
      <c r="K444" s="26">
        <f>SUM(J433:J443)</f>
        <v>891.32056</v>
      </c>
    </row>
    <row r="445" spans="1:27">
      <c r="D445" s="25" t="s">
        <v>262</v>
      </c>
      <c r="E445" s="24"/>
      <c r="H445" s="24"/>
      <c r="K445" s="26">
        <f>SUM(K444:K444)</f>
        <v>891.32056</v>
      </c>
    </row>
    <row r="447" spans="1:27" ht="45" customHeight="1">
      <c r="A447" s="18"/>
      <c r="B447" s="18" t="s">
        <v>435</v>
      </c>
      <c r="C447" s="2" t="s">
        <v>28</v>
      </c>
      <c r="D447" s="32" t="s">
        <v>436</v>
      </c>
      <c r="E447" s="33"/>
      <c r="F447" s="33"/>
      <c r="G447" s="2"/>
      <c r="H447" s="19" t="s">
        <v>237</v>
      </c>
      <c r="I447" s="34">
        <v>1</v>
      </c>
      <c r="J447" s="35"/>
      <c r="K447" s="20">
        <f>ROUND(K463,2)</f>
        <v>133.88</v>
      </c>
      <c r="L447" s="2"/>
      <c r="M447" s="2"/>
      <c r="N447" s="2"/>
      <c r="O447" s="2"/>
      <c r="P447" s="2"/>
      <c r="Q447" s="2"/>
      <c r="R447" s="2"/>
      <c r="S447" s="2"/>
      <c r="T447" s="2"/>
      <c r="U447" s="2"/>
      <c r="V447" s="2"/>
      <c r="W447" s="2"/>
      <c r="X447" s="2"/>
      <c r="Y447" s="2"/>
      <c r="Z447" s="2"/>
      <c r="AA447" s="2"/>
    </row>
    <row r="448" spans="1:27">
      <c r="B448" s="14" t="s">
        <v>238</v>
      </c>
    </row>
    <row r="449" spans="2:11">
      <c r="B449" t="s">
        <v>332</v>
      </c>
      <c r="C449" t="s">
        <v>240</v>
      </c>
      <c r="D449" t="s">
        <v>333</v>
      </c>
      <c r="E449" s="21">
        <v>0.78</v>
      </c>
      <c r="F449" t="s">
        <v>242</v>
      </c>
      <c r="G449" t="s">
        <v>243</v>
      </c>
      <c r="H449" s="22">
        <v>55.49</v>
      </c>
      <c r="I449" t="s">
        <v>244</v>
      </c>
      <c r="J449" s="23">
        <f>ROUND(E449/I447* H449,5)</f>
        <v>43.282200000000003</v>
      </c>
      <c r="K449" s="24"/>
    </row>
    <row r="450" spans="2:11">
      <c r="B450" t="s">
        <v>312</v>
      </c>
      <c r="C450" t="s">
        <v>240</v>
      </c>
      <c r="D450" t="s">
        <v>313</v>
      </c>
      <c r="E450" s="21">
        <v>0.39</v>
      </c>
      <c r="F450" t="s">
        <v>242</v>
      </c>
      <c r="G450" t="s">
        <v>243</v>
      </c>
      <c r="H450" s="22">
        <v>39.18</v>
      </c>
      <c r="I450" t="s">
        <v>244</v>
      </c>
      <c r="J450" s="23">
        <f>ROUND(E450/I447* H450,5)</f>
        <v>15.280200000000001</v>
      </c>
      <c r="K450" s="24"/>
    </row>
    <row r="451" spans="2:11">
      <c r="D451" s="25" t="s">
        <v>245</v>
      </c>
      <c r="E451" s="24"/>
      <c r="H451" s="24"/>
      <c r="K451" s="22">
        <f>SUM(J449:J450)</f>
        <v>58.562400000000004</v>
      </c>
    </row>
    <row r="452" spans="2:11">
      <c r="B452" s="14" t="s">
        <v>250</v>
      </c>
      <c r="E452" s="24"/>
      <c r="H452" s="24"/>
      <c r="K452" s="24"/>
    </row>
    <row r="453" spans="2:11">
      <c r="B453" t="s">
        <v>437</v>
      </c>
      <c r="C453" t="s">
        <v>38</v>
      </c>
      <c r="D453" t="s">
        <v>438</v>
      </c>
      <c r="E453" s="21">
        <v>0.79500000000000004</v>
      </c>
      <c r="G453" t="s">
        <v>243</v>
      </c>
      <c r="H453" s="22">
        <v>1.36</v>
      </c>
      <c r="I453" t="s">
        <v>244</v>
      </c>
      <c r="J453" s="23">
        <f>ROUND(E453* H453,5)</f>
        <v>1.0811999999999999</v>
      </c>
      <c r="K453" s="24"/>
    </row>
    <row r="454" spans="2:11">
      <c r="B454" t="s">
        <v>439</v>
      </c>
      <c r="C454" t="s">
        <v>38</v>
      </c>
      <c r="D454" t="s">
        <v>440</v>
      </c>
      <c r="E454" s="21">
        <v>1.9987999999999999</v>
      </c>
      <c r="G454" t="s">
        <v>243</v>
      </c>
      <c r="H454" s="22">
        <v>0.22</v>
      </c>
      <c r="I454" t="s">
        <v>244</v>
      </c>
      <c r="J454" s="23">
        <f>ROUND(E454* H454,5)</f>
        <v>0.43974000000000002</v>
      </c>
      <c r="K454" s="24"/>
    </row>
    <row r="455" spans="2:11">
      <c r="B455" t="s">
        <v>441</v>
      </c>
      <c r="C455" t="s">
        <v>28</v>
      </c>
      <c r="D455" t="s">
        <v>442</v>
      </c>
      <c r="E455" s="21">
        <v>1.02</v>
      </c>
      <c r="G455" t="s">
        <v>243</v>
      </c>
      <c r="H455" s="22">
        <v>67.03</v>
      </c>
      <c r="I455" t="s">
        <v>244</v>
      </c>
      <c r="J455" s="23">
        <f>ROUND(E455* H455,5)</f>
        <v>68.370599999999996</v>
      </c>
      <c r="K455" s="24"/>
    </row>
    <row r="456" spans="2:11">
      <c r="D456" s="25" t="s">
        <v>258</v>
      </c>
      <c r="E456" s="24"/>
      <c r="H456" s="24"/>
      <c r="K456" s="22">
        <f>SUM(J453:J455)</f>
        <v>69.891539999999992</v>
      </c>
    </row>
    <row r="457" spans="2:11">
      <c r="B457" s="14" t="s">
        <v>234</v>
      </c>
      <c r="E457" s="24"/>
      <c r="H457" s="24"/>
      <c r="K457" s="24"/>
    </row>
    <row r="458" spans="2:11">
      <c r="B458" t="s">
        <v>265</v>
      </c>
      <c r="C458" t="s">
        <v>31</v>
      </c>
      <c r="D458" t="s">
        <v>266</v>
      </c>
      <c r="E458" s="21">
        <v>1.5800000000000002E-2</v>
      </c>
      <c r="G458" t="s">
        <v>243</v>
      </c>
      <c r="H458" s="22">
        <v>288.04754000000003</v>
      </c>
      <c r="I458" t="s">
        <v>244</v>
      </c>
      <c r="J458" s="23">
        <f>ROUND(E458* H458,5)</f>
        <v>4.5511499999999998</v>
      </c>
      <c r="K458" s="24"/>
    </row>
    <row r="459" spans="2:11">
      <c r="D459" s="25" t="s">
        <v>344</v>
      </c>
      <c r="E459" s="24"/>
      <c r="H459" s="24"/>
      <c r="K459" s="22">
        <f>SUM(J458:J458)</f>
        <v>4.5511499999999998</v>
      </c>
    </row>
    <row r="460" spans="2:11">
      <c r="E460" s="24"/>
      <c r="H460" s="24"/>
      <c r="K460" s="24"/>
    </row>
    <row r="461" spans="2:11">
      <c r="D461" s="25" t="s">
        <v>260</v>
      </c>
      <c r="E461" s="24"/>
      <c r="H461" s="24">
        <v>1.5</v>
      </c>
      <c r="I461" t="s">
        <v>261</v>
      </c>
      <c r="J461">
        <f>ROUND(H461/100*K451,5)</f>
        <v>0.87844</v>
      </c>
      <c r="K461" s="24"/>
    </row>
    <row r="462" spans="2:11">
      <c r="D462" s="25" t="s">
        <v>259</v>
      </c>
      <c r="E462" s="24"/>
      <c r="H462" s="24"/>
      <c r="K462" s="26">
        <f>SUM(J448:J461)</f>
        <v>133.88353000000001</v>
      </c>
    </row>
    <row r="463" spans="2:11">
      <c r="D463" s="25" t="s">
        <v>262</v>
      </c>
      <c r="E463" s="24"/>
      <c r="H463" s="24"/>
      <c r="K463" s="26">
        <f>SUM(K462:K462)</f>
        <v>133.88353000000001</v>
      </c>
    </row>
    <row r="465" spans="1:27" ht="45" customHeight="1">
      <c r="A465" s="18"/>
      <c r="B465" s="18" t="s">
        <v>443</v>
      </c>
      <c r="C465" s="2" t="s">
        <v>28</v>
      </c>
      <c r="D465" s="32" t="s">
        <v>444</v>
      </c>
      <c r="E465" s="33"/>
      <c r="F465" s="33"/>
      <c r="G465" s="2"/>
      <c r="H465" s="19" t="s">
        <v>237</v>
      </c>
      <c r="I465" s="34">
        <v>1</v>
      </c>
      <c r="J465" s="35"/>
      <c r="K465" s="20">
        <f>ROUND(K479,2)</f>
        <v>82.08</v>
      </c>
      <c r="L465" s="2"/>
      <c r="M465" s="2"/>
      <c r="N465" s="2"/>
      <c r="O465" s="2"/>
      <c r="P465" s="2"/>
      <c r="Q465" s="2"/>
      <c r="R465" s="2"/>
      <c r="S465" s="2"/>
      <c r="T465" s="2"/>
      <c r="U465" s="2"/>
      <c r="V465" s="2"/>
      <c r="W465" s="2"/>
      <c r="X465" s="2"/>
      <c r="Y465" s="2"/>
      <c r="Z465" s="2"/>
      <c r="AA465" s="2"/>
    </row>
    <row r="466" spans="1:27">
      <c r="B466" s="14" t="s">
        <v>238</v>
      </c>
    </row>
    <row r="467" spans="1:27">
      <c r="B467" t="s">
        <v>445</v>
      </c>
      <c r="C467" t="s">
        <v>240</v>
      </c>
      <c r="D467" t="s">
        <v>446</v>
      </c>
      <c r="E467" s="21">
        <v>0.7</v>
      </c>
      <c r="F467" t="s">
        <v>242</v>
      </c>
      <c r="G467" t="s">
        <v>243</v>
      </c>
      <c r="H467" s="22">
        <v>55.49</v>
      </c>
      <c r="I467" t="s">
        <v>244</v>
      </c>
      <c r="J467" s="23">
        <f>ROUND(E467/I465* H467,5)</f>
        <v>38.843000000000004</v>
      </c>
      <c r="K467" s="24"/>
    </row>
    <row r="468" spans="1:27">
      <c r="B468" t="s">
        <v>312</v>
      </c>
      <c r="C468" t="s">
        <v>240</v>
      </c>
      <c r="D468" t="s">
        <v>313</v>
      </c>
      <c r="E468" s="21">
        <v>0.35</v>
      </c>
      <c r="F468" t="s">
        <v>242</v>
      </c>
      <c r="G468" t="s">
        <v>243</v>
      </c>
      <c r="H468" s="22">
        <v>39.18</v>
      </c>
      <c r="I468" t="s">
        <v>244</v>
      </c>
      <c r="J468" s="23">
        <f>ROUND(E468/I465* H468,5)</f>
        <v>13.712999999999999</v>
      </c>
      <c r="K468" s="24"/>
    </row>
    <row r="469" spans="1:27">
      <c r="D469" s="25" t="s">
        <v>245</v>
      </c>
      <c r="E469" s="24"/>
      <c r="H469" s="24"/>
      <c r="K469" s="22">
        <f>SUM(J467:J468)</f>
        <v>52.556000000000004</v>
      </c>
    </row>
    <row r="470" spans="1:27">
      <c r="B470" s="14" t="s">
        <v>250</v>
      </c>
      <c r="E470" s="24"/>
      <c r="H470" s="24"/>
      <c r="K470" s="24"/>
    </row>
    <row r="471" spans="1:27">
      <c r="B471" t="s">
        <v>447</v>
      </c>
      <c r="C471" t="s">
        <v>14</v>
      </c>
      <c r="D471" t="s">
        <v>448</v>
      </c>
      <c r="E471" s="21">
        <v>5</v>
      </c>
      <c r="G471" t="s">
        <v>243</v>
      </c>
      <c r="H471" s="22">
        <v>5.49</v>
      </c>
      <c r="I471" t="s">
        <v>244</v>
      </c>
      <c r="J471" s="23">
        <f>ROUND(E471* H471,5)</f>
        <v>27.45</v>
      </c>
      <c r="K471" s="24"/>
    </row>
    <row r="472" spans="1:27">
      <c r="D472" s="25" t="s">
        <v>258</v>
      </c>
      <c r="E472" s="24"/>
      <c r="H472" s="24"/>
      <c r="K472" s="22">
        <f>SUM(J471:J471)</f>
        <v>27.45</v>
      </c>
    </row>
    <row r="473" spans="1:27">
      <c r="B473" s="14" t="s">
        <v>234</v>
      </c>
      <c r="E473" s="24"/>
      <c r="H473" s="24"/>
      <c r="K473" s="24"/>
    </row>
    <row r="474" spans="1:27">
      <c r="B474" t="s">
        <v>263</v>
      </c>
      <c r="C474" t="s">
        <v>31</v>
      </c>
      <c r="D474" t="s">
        <v>264</v>
      </c>
      <c r="E474" s="21">
        <v>5.0000000000000001E-3</v>
      </c>
      <c r="G474" t="s">
        <v>243</v>
      </c>
      <c r="H474" s="22">
        <v>151.57859999999999</v>
      </c>
      <c r="I474" t="s">
        <v>244</v>
      </c>
      <c r="J474" s="23">
        <f>ROUND(E474* H474,5)</f>
        <v>0.75788999999999995</v>
      </c>
      <c r="K474" s="24"/>
    </row>
    <row r="475" spans="1:27">
      <c r="D475" s="25" t="s">
        <v>344</v>
      </c>
      <c r="E475" s="24"/>
      <c r="H475" s="24"/>
      <c r="K475" s="22">
        <f>SUM(J474:J474)</f>
        <v>0.75788999999999995</v>
      </c>
    </row>
    <row r="476" spans="1:27">
      <c r="E476" s="24"/>
      <c r="H476" s="24"/>
      <c r="K476" s="24"/>
    </row>
    <row r="477" spans="1:27">
      <c r="D477" s="25" t="s">
        <v>260</v>
      </c>
      <c r="E477" s="24"/>
      <c r="H477" s="24">
        <v>2.5</v>
      </c>
      <c r="I477" t="s">
        <v>261</v>
      </c>
      <c r="J477">
        <f>ROUND(H477/100*K469,5)</f>
        <v>1.3139000000000001</v>
      </c>
      <c r="K477" s="24"/>
    </row>
    <row r="478" spans="1:27">
      <c r="D478" s="25" t="s">
        <v>259</v>
      </c>
      <c r="E478" s="24"/>
      <c r="H478" s="24"/>
      <c r="K478" s="26">
        <f>SUM(J466:J477)</f>
        <v>82.077790000000007</v>
      </c>
    </row>
    <row r="479" spans="1:27">
      <c r="D479" s="25" t="s">
        <v>262</v>
      </c>
      <c r="E479" s="24"/>
      <c r="H479" s="24"/>
      <c r="K479" s="26">
        <f>SUM(K478:K478)</f>
        <v>82.077790000000007</v>
      </c>
    </row>
    <row r="481" spans="1:27" ht="45" customHeight="1">
      <c r="A481" s="18"/>
      <c r="B481" s="18" t="s">
        <v>449</v>
      </c>
      <c r="C481" s="2" t="s">
        <v>14</v>
      </c>
      <c r="D481" s="32" t="s">
        <v>450</v>
      </c>
      <c r="E481" s="33"/>
      <c r="F481" s="33"/>
      <c r="G481" s="2"/>
      <c r="H481" s="19" t="s">
        <v>237</v>
      </c>
      <c r="I481" s="34">
        <v>1</v>
      </c>
      <c r="J481" s="35"/>
      <c r="K481" s="20">
        <f>ROUND(K496,2)</f>
        <v>83.57</v>
      </c>
      <c r="L481" s="2"/>
      <c r="M481" s="2"/>
      <c r="N481" s="2"/>
      <c r="O481" s="2"/>
      <c r="P481" s="2"/>
      <c r="Q481" s="2"/>
      <c r="R481" s="2"/>
      <c r="S481" s="2"/>
      <c r="T481" s="2"/>
      <c r="U481" s="2"/>
      <c r="V481" s="2"/>
      <c r="W481" s="2"/>
      <c r="X481" s="2"/>
      <c r="Y481" s="2"/>
      <c r="Z481" s="2"/>
      <c r="AA481" s="2"/>
    </row>
    <row r="482" spans="1:27">
      <c r="B482" s="14" t="s">
        <v>238</v>
      </c>
    </row>
    <row r="483" spans="1:27">
      <c r="B483" t="s">
        <v>377</v>
      </c>
      <c r="C483" t="s">
        <v>240</v>
      </c>
      <c r="D483" t="s">
        <v>378</v>
      </c>
      <c r="E483" s="21">
        <v>0.6</v>
      </c>
      <c r="F483" t="s">
        <v>242</v>
      </c>
      <c r="G483" t="s">
        <v>243</v>
      </c>
      <c r="H483" s="22">
        <v>38.36</v>
      </c>
      <c r="I483" t="s">
        <v>244</v>
      </c>
      <c r="J483" s="23">
        <f>ROUND(E483/I481* H483,5)</f>
        <v>23.015999999999998</v>
      </c>
      <c r="K483" s="24"/>
    </row>
    <row r="484" spans="1:27">
      <c r="B484" t="s">
        <v>375</v>
      </c>
      <c r="C484" t="s">
        <v>240</v>
      </c>
      <c r="D484" t="s">
        <v>376</v>
      </c>
      <c r="E484" s="21">
        <v>0.6</v>
      </c>
      <c r="F484" t="s">
        <v>242</v>
      </c>
      <c r="G484" t="s">
        <v>243</v>
      </c>
      <c r="H484" s="22">
        <v>33.659999999999997</v>
      </c>
      <c r="I484" t="s">
        <v>244</v>
      </c>
      <c r="J484" s="23">
        <f>ROUND(E484/I481* H484,5)</f>
        <v>20.196000000000002</v>
      </c>
      <c r="K484" s="24"/>
    </row>
    <row r="485" spans="1:27">
      <c r="D485" s="25" t="s">
        <v>245</v>
      </c>
      <c r="E485" s="24"/>
      <c r="H485" s="24"/>
      <c r="K485" s="22">
        <f>SUM(J483:J484)</f>
        <v>43.212000000000003</v>
      </c>
    </row>
    <row r="486" spans="1:27">
      <c r="B486" s="14" t="s">
        <v>246</v>
      </c>
      <c r="E486" s="24"/>
      <c r="H486" s="24"/>
      <c r="K486" s="24"/>
    </row>
    <row r="487" spans="1:27">
      <c r="B487" t="s">
        <v>324</v>
      </c>
      <c r="C487" t="s">
        <v>240</v>
      </c>
      <c r="D487" t="s">
        <v>325</v>
      </c>
      <c r="E487" s="21">
        <v>0.6</v>
      </c>
      <c r="F487" t="s">
        <v>242</v>
      </c>
      <c r="G487" t="s">
        <v>243</v>
      </c>
      <c r="H487" s="22">
        <v>4.1100000000000003</v>
      </c>
      <c r="I487" t="s">
        <v>244</v>
      </c>
      <c r="J487" s="23">
        <f>ROUND(E487/I481* H487,5)</f>
        <v>2.4660000000000002</v>
      </c>
      <c r="K487" s="24"/>
    </row>
    <row r="488" spans="1:27">
      <c r="B488" t="s">
        <v>451</v>
      </c>
      <c r="C488" t="s">
        <v>240</v>
      </c>
      <c r="D488" t="s">
        <v>452</v>
      </c>
      <c r="E488" s="21">
        <v>0.6</v>
      </c>
      <c r="F488" t="s">
        <v>242</v>
      </c>
      <c r="G488" t="s">
        <v>243</v>
      </c>
      <c r="H488" s="22">
        <v>5.25</v>
      </c>
      <c r="I488" t="s">
        <v>244</v>
      </c>
      <c r="J488" s="23">
        <f>ROUND(E488/I481* H488,5)</f>
        <v>3.15</v>
      </c>
      <c r="K488" s="24"/>
    </row>
    <row r="489" spans="1:27">
      <c r="D489" s="25" t="s">
        <v>249</v>
      </c>
      <c r="E489" s="24"/>
      <c r="H489" s="24"/>
      <c r="K489" s="22">
        <f>SUM(J487:J488)</f>
        <v>5.6159999999999997</v>
      </c>
    </row>
    <row r="490" spans="1:27">
      <c r="B490" s="14" t="s">
        <v>250</v>
      </c>
      <c r="E490" s="24"/>
      <c r="H490" s="24"/>
      <c r="K490" s="24"/>
    </row>
    <row r="491" spans="1:27">
      <c r="B491" t="s">
        <v>453</v>
      </c>
      <c r="C491" t="s">
        <v>38</v>
      </c>
      <c r="D491" t="s">
        <v>454</v>
      </c>
      <c r="E491" s="21">
        <v>15</v>
      </c>
      <c r="G491" t="s">
        <v>243</v>
      </c>
      <c r="H491" s="22">
        <v>2.23</v>
      </c>
      <c r="I491" t="s">
        <v>244</v>
      </c>
      <c r="J491" s="23">
        <f>ROUND(E491* H491,5)</f>
        <v>33.450000000000003</v>
      </c>
      <c r="K491" s="24"/>
    </row>
    <row r="492" spans="1:27">
      <c r="D492" s="25" t="s">
        <v>258</v>
      </c>
      <c r="E492" s="24"/>
      <c r="H492" s="24"/>
      <c r="K492" s="22">
        <f>SUM(J491:J491)</f>
        <v>33.450000000000003</v>
      </c>
    </row>
    <row r="493" spans="1:27">
      <c r="E493" s="24"/>
      <c r="H493" s="24"/>
      <c r="K493" s="24"/>
    </row>
    <row r="494" spans="1:27">
      <c r="D494" s="25" t="s">
        <v>260</v>
      </c>
      <c r="E494" s="24"/>
      <c r="H494" s="24">
        <v>3</v>
      </c>
      <c r="I494" t="s">
        <v>261</v>
      </c>
      <c r="J494">
        <f>ROUND(H494/100*K485,5)</f>
        <v>1.29636</v>
      </c>
      <c r="K494" s="24"/>
    </row>
    <row r="495" spans="1:27">
      <c r="D495" s="25" t="s">
        <v>259</v>
      </c>
      <c r="E495" s="24"/>
      <c r="H495" s="24"/>
      <c r="K495" s="26">
        <f>SUM(J482:J494)</f>
        <v>83.574360000000013</v>
      </c>
    </row>
    <row r="496" spans="1:27">
      <c r="D496" s="25" t="s">
        <v>262</v>
      </c>
      <c r="E496" s="24"/>
      <c r="H496" s="24"/>
      <c r="K496" s="26">
        <f>SUM(K495:K495)</f>
        <v>83.574360000000013</v>
      </c>
    </row>
    <row r="498" spans="1:27" ht="45" customHeight="1">
      <c r="A498" s="18"/>
      <c r="B498" s="18" t="s">
        <v>455</v>
      </c>
      <c r="C498" s="2" t="s">
        <v>17</v>
      </c>
      <c r="D498" s="32" t="s">
        <v>456</v>
      </c>
      <c r="E498" s="33"/>
      <c r="F498" s="33"/>
      <c r="G498" s="2"/>
      <c r="H498" s="19" t="s">
        <v>237</v>
      </c>
      <c r="I498" s="34">
        <v>1</v>
      </c>
      <c r="J498" s="35"/>
      <c r="K498" s="20">
        <f>ROUND(K509,2)</f>
        <v>195.77</v>
      </c>
      <c r="L498" s="2"/>
      <c r="M498" s="2"/>
      <c r="N498" s="2"/>
      <c r="O498" s="2"/>
      <c r="P498" s="2"/>
      <c r="Q498" s="2"/>
      <c r="R498" s="2"/>
      <c r="S498" s="2"/>
      <c r="T498" s="2"/>
      <c r="U498" s="2"/>
      <c r="V498" s="2"/>
      <c r="W498" s="2"/>
      <c r="X498" s="2"/>
      <c r="Y498" s="2"/>
      <c r="Z498" s="2"/>
      <c r="AA498" s="2"/>
    </row>
    <row r="499" spans="1:27">
      <c r="B499" s="14" t="s">
        <v>238</v>
      </c>
    </row>
    <row r="500" spans="1:27">
      <c r="B500" t="s">
        <v>457</v>
      </c>
      <c r="C500" t="s">
        <v>240</v>
      </c>
      <c r="D500" t="s">
        <v>458</v>
      </c>
      <c r="E500" s="21">
        <v>1</v>
      </c>
      <c r="F500" t="s">
        <v>242</v>
      </c>
      <c r="G500" t="s">
        <v>243</v>
      </c>
      <c r="H500" s="22">
        <v>49.94</v>
      </c>
      <c r="I500" t="s">
        <v>244</v>
      </c>
      <c r="J500" s="23">
        <f>ROUND(E500/I498* H500,5)</f>
        <v>49.94</v>
      </c>
      <c r="K500" s="24"/>
    </row>
    <row r="501" spans="1:27">
      <c r="D501" s="25" t="s">
        <v>245</v>
      </c>
      <c r="E501" s="24"/>
      <c r="H501" s="24"/>
      <c r="K501" s="22">
        <f>SUM(J500:J500)</f>
        <v>49.94</v>
      </c>
    </row>
    <row r="502" spans="1:27">
      <c r="B502" s="14" t="s">
        <v>250</v>
      </c>
      <c r="E502" s="24"/>
      <c r="H502" s="24"/>
      <c r="K502" s="24"/>
    </row>
    <row r="503" spans="1:27">
      <c r="B503" t="s">
        <v>459</v>
      </c>
      <c r="C503" t="s">
        <v>17</v>
      </c>
      <c r="D503" t="s">
        <v>460</v>
      </c>
      <c r="E503" s="21">
        <v>1</v>
      </c>
      <c r="G503" t="s">
        <v>243</v>
      </c>
      <c r="H503" s="22">
        <v>143.96</v>
      </c>
      <c r="I503" t="s">
        <v>244</v>
      </c>
      <c r="J503" s="23">
        <f>ROUND(E503* H503,5)</f>
        <v>143.96</v>
      </c>
      <c r="K503" s="24"/>
    </row>
    <row r="504" spans="1:27">
      <c r="B504" t="s">
        <v>461</v>
      </c>
      <c r="C504" t="s">
        <v>38</v>
      </c>
      <c r="D504" t="s">
        <v>462</v>
      </c>
      <c r="E504" s="21">
        <v>0.51449999999999996</v>
      </c>
      <c r="G504" t="s">
        <v>243</v>
      </c>
      <c r="H504" s="22">
        <v>2.1800000000000002</v>
      </c>
      <c r="I504" t="s">
        <v>244</v>
      </c>
      <c r="J504" s="23">
        <f>ROUND(E504* H504,5)</f>
        <v>1.12161</v>
      </c>
      <c r="K504" s="24"/>
    </row>
    <row r="505" spans="1:27">
      <c r="D505" s="25" t="s">
        <v>258</v>
      </c>
      <c r="E505" s="24"/>
      <c r="H505" s="24"/>
      <c r="K505" s="22">
        <f>SUM(J503:J504)</f>
        <v>145.08161000000001</v>
      </c>
    </row>
    <row r="506" spans="1:27">
      <c r="E506" s="24"/>
      <c r="H506" s="24"/>
      <c r="K506" s="24"/>
    </row>
    <row r="507" spans="1:27">
      <c r="D507" s="25" t="s">
        <v>260</v>
      </c>
      <c r="E507" s="24"/>
      <c r="H507" s="24">
        <v>1.5</v>
      </c>
      <c r="I507" t="s">
        <v>261</v>
      </c>
      <c r="J507">
        <f>ROUND(H507/100*K501,5)</f>
        <v>0.74909999999999999</v>
      </c>
      <c r="K507" s="24"/>
    </row>
    <row r="508" spans="1:27">
      <c r="D508" s="25" t="s">
        <v>259</v>
      </c>
      <c r="E508" s="24"/>
      <c r="H508" s="24"/>
      <c r="K508" s="26">
        <f>SUM(J499:J507)</f>
        <v>195.77071000000001</v>
      </c>
    </row>
    <row r="509" spans="1:27">
      <c r="D509" s="25" t="s">
        <v>262</v>
      </c>
      <c r="E509" s="24"/>
      <c r="H509" s="24"/>
      <c r="K509" s="26">
        <f>SUM(K508:K508)</f>
        <v>195.77071000000001</v>
      </c>
    </row>
    <row r="511" spans="1:27" ht="45" customHeight="1">
      <c r="A511" s="18"/>
      <c r="B511" s="18" t="s">
        <v>463</v>
      </c>
      <c r="C511" s="2" t="s">
        <v>28</v>
      </c>
      <c r="D511" s="32" t="s">
        <v>464</v>
      </c>
      <c r="E511" s="33"/>
      <c r="F511" s="33"/>
      <c r="G511" s="2"/>
      <c r="H511" s="19" t="s">
        <v>237</v>
      </c>
      <c r="I511" s="34">
        <v>1</v>
      </c>
      <c r="J511" s="35"/>
      <c r="K511" s="20">
        <f>ROUND(K522,2)</f>
        <v>12.21</v>
      </c>
      <c r="L511" s="2"/>
      <c r="M511" s="2"/>
      <c r="N511" s="2"/>
      <c r="O511" s="2"/>
      <c r="P511" s="2"/>
      <c r="Q511" s="2"/>
      <c r="R511" s="2"/>
      <c r="S511" s="2"/>
      <c r="T511" s="2"/>
      <c r="U511" s="2"/>
      <c r="V511" s="2"/>
      <c r="W511" s="2"/>
      <c r="X511" s="2"/>
      <c r="Y511" s="2"/>
      <c r="Z511" s="2"/>
      <c r="AA511" s="2"/>
    </row>
    <row r="512" spans="1:27">
      <c r="B512" s="14" t="s">
        <v>238</v>
      </c>
    </row>
    <row r="513" spans="1:27">
      <c r="B513" t="s">
        <v>457</v>
      </c>
      <c r="C513" t="s">
        <v>240</v>
      </c>
      <c r="D513" t="s">
        <v>458</v>
      </c>
      <c r="E513" s="21">
        <v>0.23</v>
      </c>
      <c r="F513" t="s">
        <v>242</v>
      </c>
      <c r="G513" t="s">
        <v>243</v>
      </c>
      <c r="H513" s="22">
        <v>49.94</v>
      </c>
      <c r="I513" t="s">
        <v>244</v>
      </c>
      <c r="J513" s="23">
        <f>ROUND(E513/I511* H513,5)</f>
        <v>11.4862</v>
      </c>
      <c r="K513" s="24"/>
    </row>
    <row r="514" spans="1:27">
      <c r="D514" s="25" t="s">
        <v>245</v>
      </c>
      <c r="E514" s="24"/>
      <c r="H514" s="24"/>
      <c r="K514" s="22">
        <f>SUM(J513:J513)</f>
        <v>11.4862</v>
      </c>
    </row>
    <row r="515" spans="1:27">
      <c r="B515" s="14" t="s">
        <v>250</v>
      </c>
      <c r="E515" s="24"/>
      <c r="H515" s="24"/>
      <c r="K515" s="24"/>
    </row>
    <row r="516" spans="1:27">
      <c r="B516" t="s">
        <v>465</v>
      </c>
      <c r="C516" t="s">
        <v>466</v>
      </c>
      <c r="D516" t="s">
        <v>467</v>
      </c>
      <c r="E516" s="21">
        <v>7.4000000000000003E-3</v>
      </c>
      <c r="G516" t="s">
        <v>243</v>
      </c>
      <c r="H516" s="22">
        <v>37.86</v>
      </c>
      <c r="I516" t="s">
        <v>244</v>
      </c>
      <c r="J516" s="23">
        <f>ROUND(E516* H516,5)</f>
        <v>0.28016000000000002</v>
      </c>
      <c r="K516" s="24"/>
    </row>
    <row r="517" spans="1:27">
      <c r="B517" t="s">
        <v>468</v>
      </c>
      <c r="C517" t="s">
        <v>466</v>
      </c>
      <c r="D517" t="s">
        <v>469</v>
      </c>
      <c r="E517" s="21">
        <v>1.0500000000000001E-2</v>
      </c>
      <c r="G517" t="s">
        <v>243</v>
      </c>
      <c r="H517" s="22">
        <v>25.53</v>
      </c>
      <c r="I517" t="s">
        <v>244</v>
      </c>
      <c r="J517" s="23">
        <f>ROUND(E517* H517,5)</f>
        <v>0.26806999999999997</v>
      </c>
      <c r="K517" s="24"/>
    </row>
    <row r="518" spans="1:27">
      <c r="D518" s="25" t="s">
        <v>258</v>
      </c>
      <c r="E518" s="24"/>
      <c r="H518" s="24"/>
      <c r="K518" s="22">
        <f>SUM(J516:J517)</f>
        <v>0.54823</v>
      </c>
    </row>
    <row r="519" spans="1:27">
      <c r="E519" s="24"/>
      <c r="H519" s="24"/>
      <c r="K519" s="24"/>
    </row>
    <row r="520" spans="1:27">
      <c r="D520" s="25" t="s">
        <v>260</v>
      </c>
      <c r="E520" s="24"/>
      <c r="H520" s="24">
        <v>1.5</v>
      </c>
      <c r="I520" t="s">
        <v>261</v>
      </c>
      <c r="J520">
        <f>ROUND(H520/100*K514,5)</f>
        <v>0.17229</v>
      </c>
      <c r="K520" s="24"/>
    </row>
    <row r="521" spans="1:27">
      <c r="D521" s="25" t="s">
        <v>259</v>
      </c>
      <c r="E521" s="24"/>
      <c r="H521" s="24"/>
      <c r="K521" s="26">
        <f>SUM(J512:J520)</f>
        <v>12.206720000000001</v>
      </c>
    </row>
    <row r="522" spans="1:27">
      <c r="D522" s="25" t="s">
        <v>262</v>
      </c>
      <c r="E522" s="24"/>
      <c r="H522" s="24"/>
      <c r="K522" s="26">
        <f>SUM(K521:K521)</f>
        <v>12.206720000000001</v>
      </c>
    </row>
    <row r="524" spans="1:27" ht="45" customHeight="1">
      <c r="A524" s="18"/>
      <c r="B524" s="18" t="s">
        <v>470</v>
      </c>
      <c r="C524" s="2" t="s">
        <v>14</v>
      </c>
      <c r="D524" s="32" t="s">
        <v>471</v>
      </c>
      <c r="E524" s="33"/>
      <c r="F524" s="33"/>
      <c r="G524" s="2"/>
      <c r="H524" s="19" t="s">
        <v>237</v>
      </c>
      <c r="I524" s="34">
        <v>1</v>
      </c>
      <c r="J524" s="35"/>
      <c r="K524" s="20">
        <f>ROUND(K535,2)</f>
        <v>13.42</v>
      </c>
      <c r="L524" s="2"/>
      <c r="M524" s="2"/>
      <c r="N524" s="2"/>
      <c r="O524" s="2"/>
      <c r="P524" s="2"/>
      <c r="Q524" s="2"/>
      <c r="R524" s="2"/>
      <c r="S524" s="2"/>
      <c r="T524" s="2"/>
      <c r="U524" s="2"/>
      <c r="V524" s="2"/>
      <c r="W524" s="2"/>
      <c r="X524" s="2"/>
      <c r="Y524" s="2"/>
      <c r="Z524" s="2"/>
      <c r="AA524" s="2"/>
    </row>
    <row r="525" spans="1:27">
      <c r="B525" s="14" t="s">
        <v>238</v>
      </c>
    </row>
    <row r="526" spans="1:27">
      <c r="B526" t="s">
        <v>300</v>
      </c>
      <c r="C526" t="s">
        <v>240</v>
      </c>
      <c r="D526" t="s">
        <v>301</v>
      </c>
      <c r="E526" s="21">
        <v>0.05</v>
      </c>
      <c r="F526" t="s">
        <v>242</v>
      </c>
      <c r="G526" t="s">
        <v>243</v>
      </c>
      <c r="H526" s="22">
        <v>48.84</v>
      </c>
      <c r="I526" t="s">
        <v>244</v>
      </c>
      <c r="J526" s="23">
        <f>ROUND(E526/I524* H526,5)</f>
        <v>2.4420000000000002</v>
      </c>
      <c r="K526" s="24"/>
    </row>
    <row r="527" spans="1:27">
      <c r="B527" t="s">
        <v>302</v>
      </c>
      <c r="C527" t="s">
        <v>240</v>
      </c>
      <c r="D527" t="s">
        <v>303</v>
      </c>
      <c r="E527" s="21">
        <v>0.15</v>
      </c>
      <c r="F527" t="s">
        <v>242</v>
      </c>
      <c r="G527" t="s">
        <v>243</v>
      </c>
      <c r="H527" s="22">
        <v>61.05</v>
      </c>
      <c r="I527" t="s">
        <v>244</v>
      </c>
      <c r="J527" s="23">
        <f>ROUND(E527/I524* H527,5)</f>
        <v>9.1575000000000006</v>
      </c>
      <c r="K527" s="24"/>
    </row>
    <row r="528" spans="1:27">
      <c r="D528" s="25" t="s">
        <v>245</v>
      </c>
      <c r="E528" s="24"/>
      <c r="H528" s="24"/>
      <c r="K528" s="22">
        <f>SUM(J526:J527)</f>
        <v>11.599500000000001</v>
      </c>
    </row>
    <row r="529" spans="1:27">
      <c r="B529" s="14" t="s">
        <v>250</v>
      </c>
      <c r="E529" s="24"/>
      <c r="H529" s="24"/>
      <c r="K529" s="24"/>
    </row>
    <row r="530" spans="1:27">
      <c r="B530" t="s">
        <v>472</v>
      </c>
      <c r="C530" t="s">
        <v>14</v>
      </c>
      <c r="D530" t="s">
        <v>473</v>
      </c>
      <c r="E530" s="21">
        <v>1</v>
      </c>
      <c r="G530" t="s">
        <v>243</v>
      </c>
      <c r="H530" s="22">
        <v>1.65</v>
      </c>
      <c r="I530" t="s">
        <v>244</v>
      </c>
      <c r="J530" s="23">
        <f>ROUND(E530* H530,5)</f>
        <v>1.65</v>
      </c>
      <c r="K530" s="24"/>
    </row>
    <row r="531" spans="1:27">
      <c r="D531" s="25" t="s">
        <v>258</v>
      </c>
      <c r="E531" s="24"/>
      <c r="H531" s="24"/>
      <c r="K531" s="22">
        <f>SUM(J530:J530)</f>
        <v>1.65</v>
      </c>
    </row>
    <row r="532" spans="1:27">
      <c r="E532" s="24"/>
      <c r="H532" s="24"/>
      <c r="K532" s="24"/>
    </row>
    <row r="533" spans="1:27">
      <c r="D533" s="25" t="s">
        <v>260</v>
      </c>
      <c r="E533" s="24"/>
      <c r="H533" s="24">
        <v>1.5</v>
      </c>
      <c r="I533" t="s">
        <v>261</v>
      </c>
      <c r="J533">
        <f>ROUND(H533/100*K528,5)</f>
        <v>0.17399000000000001</v>
      </c>
      <c r="K533" s="24"/>
    </row>
    <row r="534" spans="1:27">
      <c r="D534" s="25" t="s">
        <v>259</v>
      </c>
      <c r="E534" s="24"/>
      <c r="H534" s="24"/>
      <c r="K534" s="26">
        <f>SUM(J525:J533)</f>
        <v>13.423490000000001</v>
      </c>
    </row>
    <row r="535" spans="1:27">
      <c r="D535" s="25" t="s">
        <v>262</v>
      </c>
      <c r="E535" s="24"/>
      <c r="H535" s="24"/>
      <c r="K535" s="26">
        <f>SUM(K534:K534)</f>
        <v>13.423490000000001</v>
      </c>
    </row>
    <row r="537" spans="1:27" ht="45" customHeight="1">
      <c r="A537" s="18"/>
      <c r="B537" s="18" t="s">
        <v>474</v>
      </c>
      <c r="C537" s="2" t="s">
        <v>14</v>
      </c>
      <c r="D537" s="32" t="s">
        <v>475</v>
      </c>
      <c r="E537" s="33"/>
      <c r="F537" s="33"/>
      <c r="G537" s="2"/>
      <c r="H537" s="19" t="s">
        <v>237</v>
      </c>
      <c r="I537" s="34">
        <v>1</v>
      </c>
      <c r="J537" s="35"/>
      <c r="K537" s="20">
        <f>ROUND(K549,2)</f>
        <v>33.46</v>
      </c>
      <c r="L537" s="2"/>
      <c r="M537" s="2"/>
      <c r="N537" s="2"/>
      <c r="O537" s="2"/>
      <c r="P537" s="2"/>
      <c r="Q537" s="2"/>
      <c r="R537" s="2"/>
      <c r="S537" s="2"/>
      <c r="T537" s="2"/>
      <c r="U537" s="2"/>
      <c r="V537" s="2"/>
      <c r="W537" s="2"/>
      <c r="X537" s="2"/>
      <c r="Y537" s="2"/>
      <c r="Z537" s="2"/>
      <c r="AA537" s="2"/>
    </row>
    <row r="538" spans="1:27">
      <c r="B538" s="14" t="s">
        <v>238</v>
      </c>
    </row>
    <row r="539" spans="1:27">
      <c r="B539" t="s">
        <v>302</v>
      </c>
      <c r="C539" t="s">
        <v>240</v>
      </c>
      <c r="D539" t="s">
        <v>303</v>
      </c>
      <c r="E539" s="21">
        <v>0.1</v>
      </c>
      <c r="F539" t="s">
        <v>242</v>
      </c>
      <c r="G539" t="s">
        <v>243</v>
      </c>
      <c r="H539" s="22">
        <v>61.05</v>
      </c>
      <c r="I539" t="s">
        <v>244</v>
      </c>
      <c r="J539" s="23">
        <f>ROUND(E539/I537* H539,5)</f>
        <v>6.1050000000000004</v>
      </c>
      <c r="K539" s="24"/>
    </row>
    <row r="540" spans="1:27">
      <c r="B540" t="s">
        <v>300</v>
      </c>
      <c r="C540" t="s">
        <v>240</v>
      </c>
      <c r="D540" t="s">
        <v>301</v>
      </c>
      <c r="E540" s="21">
        <v>0.1</v>
      </c>
      <c r="F540" t="s">
        <v>242</v>
      </c>
      <c r="G540" t="s">
        <v>243</v>
      </c>
      <c r="H540" s="22">
        <v>48.84</v>
      </c>
      <c r="I540" t="s">
        <v>244</v>
      </c>
      <c r="J540" s="23">
        <f>ROUND(E540/I537* H540,5)</f>
        <v>4.8840000000000003</v>
      </c>
      <c r="K540" s="24"/>
    </row>
    <row r="541" spans="1:27">
      <c r="D541" s="25" t="s">
        <v>245</v>
      </c>
      <c r="E541" s="24"/>
      <c r="H541" s="24"/>
      <c r="K541" s="22">
        <f>SUM(J539:J540)</f>
        <v>10.989000000000001</v>
      </c>
    </row>
    <row r="542" spans="1:27">
      <c r="B542" s="14" t="s">
        <v>250</v>
      </c>
      <c r="E542" s="24"/>
      <c r="H542" s="24"/>
      <c r="K542" s="24"/>
    </row>
    <row r="543" spans="1:27">
      <c r="B543" t="s">
        <v>476</v>
      </c>
      <c r="C543" t="s">
        <v>14</v>
      </c>
      <c r="D543" t="s">
        <v>477</v>
      </c>
      <c r="E543" s="21">
        <v>1</v>
      </c>
      <c r="G543" t="s">
        <v>243</v>
      </c>
      <c r="H543" s="22">
        <v>2.13</v>
      </c>
      <c r="I543" t="s">
        <v>244</v>
      </c>
      <c r="J543" s="23">
        <f>ROUND(E543* H543,5)</f>
        <v>2.13</v>
      </c>
      <c r="K543" s="24"/>
    </row>
    <row r="544" spans="1:27">
      <c r="B544" t="s">
        <v>478</v>
      </c>
      <c r="C544" t="s">
        <v>14</v>
      </c>
      <c r="D544" t="s">
        <v>479</v>
      </c>
      <c r="E544" s="21">
        <v>1</v>
      </c>
      <c r="G544" t="s">
        <v>243</v>
      </c>
      <c r="H544" s="22">
        <v>20.18</v>
      </c>
      <c r="I544" t="s">
        <v>244</v>
      </c>
      <c r="J544" s="23">
        <f>ROUND(E544* H544,5)</f>
        <v>20.18</v>
      </c>
      <c r="K544" s="24"/>
    </row>
    <row r="545" spans="1:27">
      <c r="D545" s="25" t="s">
        <v>258</v>
      </c>
      <c r="E545" s="24"/>
      <c r="H545" s="24"/>
      <c r="K545" s="22">
        <f>SUM(J543:J544)</f>
        <v>22.31</v>
      </c>
    </row>
    <row r="546" spans="1:27">
      <c r="E546" s="24"/>
      <c r="H546" s="24"/>
      <c r="K546" s="24"/>
    </row>
    <row r="547" spans="1:27">
      <c r="D547" s="25" t="s">
        <v>260</v>
      </c>
      <c r="E547" s="24"/>
      <c r="H547" s="24">
        <v>1.5</v>
      </c>
      <c r="I547" t="s">
        <v>261</v>
      </c>
      <c r="J547">
        <f>ROUND(H547/100*K541,5)</f>
        <v>0.16483999999999999</v>
      </c>
      <c r="K547" s="24"/>
    </row>
    <row r="548" spans="1:27">
      <c r="D548" s="25" t="s">
        <v>259</v>
      </c>
      <c r="E548" s="24"/>
      <c r="H548" s="24"/>
      <c r="K548" s="26">
        <f>SUM(J538:J547)</f>
        <v>33.463839999999998</v>
      </c>
    </row>
    <row r="549" spans="1:27">
      <c r="D549" s="25" t="s">
        <v>262</v>
      </c>
      <c r="E549" s="24"/>
      <c r="H549" s="24"/>
      <c r="K549" s="26">
        <f>SUM(K548:K548)</f>
        <v>33.463839999999998</v>
      </c>
    </row>
    <row r="551" spans="1:27" ht="45" customHeight="1">
      <c r="A551" s="18"/>
      <c r="B551" s="18" t="s">
        <v>480</v>
      </c>
      <c r="C551" s="2" t="s">
        <v>28</v>
      </c>
      <c r="D551" s="32" t="s">
        <v>481</v>
      </c>
      <c r="E551" s="33"/>
      <c r="F551" s="33"/>
      <c r="G551" s="2"/>
      <c r="H551" s="19" t="s">
        <v>237</v>
      </c>
      <c r="I551" s="34">
        <v>1</v>
      </c>
      <c r="J551" s="35"/>
      <c r="K551" s="20">
        <f>ROUND(K562,2)</f>
        <v>2.3199999999999998</v>
      </c>
      <c r="L551" s="2"/>
      <c r="M551" s="2"/>
      <c r="N551" s="2"/>
      <c r="O551" s="2"/>
      <c r="P551" s="2"/>
      <c r="Q551" s="2"/>
      <c r="R551" s="2"/>
      <c r="S551" s="2"/>
      <c r="T551" s="2"/>
      <c r="U551" s="2"/>
      <c r="V551" s="2"/>
      <c r="W551" s="2"/>
      <c r="X551" s="2"/>
      <c r="Y551" s="2"/>
      <c r="Z551" s="2"/>
      <c r="AA551" s="2"/>
    </row>
    <row r="552" spans="1:27">
      <c r="B552" s="14" t="s">
        <v>238</v>
      </c>
    </row>
    <row r="553" spans="1:27">
      <c r="B553" t="s">
        <v>300</v>
      </c>
      <c r="C553" t="s">
        <v>240</v>
      </c>
      <c r="D553" t="s">
        <v>301</v>
      </c>
      <c r="E553" s="21">
        <v>0.02</v>
      </c>
      <c r="F553" t="s">
        <v>242</v>
      </c>
      <c r="G553" t="s">
        <v>243</v>
      </c>
      <c r="H553" s="22">
        <v>48.84</v>
      </c>
      <c r="I553" t="s">
        <v>244</v>
      </c>
      <c r="J553" s="23">
        <f>ROUND(E553/I551* H553,5)</f>
        <v>0.9768</v>
      </c>
      <c r="K553" s="24"/>
    </row>
    <row r="554" spans="1:27">
      <c r="B554" t="s">
        <v>302</v>
      </c>
      <c r="C554" t="s">
        <v>240</v>
      </c>
      <c r="D554" t="s">
        <v>303</v>
      </c>
      <c r="E554" s="21">
        <v>1.6E-2</v>
      </c>
      <c r="F554" t="s">
        <v>242</v>
      </c>
      <c r="G554" t="s">
        <v>243</v>
      </c>
      <c r="H554" s="22">
        <v>61.05</v>
      </c>
      <c r="I554" t="s">
        <v>244</v>
      </c>
      <c r="J554" s="23">
        <f>ROUND(E554/I551* H554,5)</f>
        <v>0.9768</v>
      </c>
      <c r="K554" s="24"/>
    </row>
    <row r="555" spans="1:27">
      <c r="D555" s="25" t="s">
        <v>245</v>
      </c>
      <c r="E555" s="24"/>
      <c r="H555" s="24"/>
      <c r="K555" s="22">
        <f>SUM(J553:J554)</f>
        <v>1.9536</v>
      </c>
    </row>
    <row r="556" spans="1:27">
      <c r="B556" s="14" t="s">
        <v>250</v>
      </c>
      <c r="E556" s="24"/>
      <c r="H556" s="24"/>
      <c r="K556" s="24"/>
    </row>
    <row r="557" spans="1:27">
      <c r="B557" t="s">
        <v>482</v>
      </c>
      <c r="C557" t="s">
        <v>28</v>
      </c>
      <c r="D557" t="s">
        <v>483</v>
      </c>
      <c r="E557" s="21">
        <v>1.02</v>
      </c>
      <c r="G557" t="s">
        <v>243</v>
      </c>
      <c r="H557" s="22">
        <v>0.33</v>
      </c>
      <c r="I557" t="s">
        <v>244</v>
      </c>
      <c r="J557" s="23">
        <f>ROUND(E557* H557,5)</f>
        <v>0.33660000000000001</v>
      </c>
      <c r="K557" s="24"/>
    </row>
    <row r="558" spans="1:27">
      <c r="D558" s="25" t="s">
        <v>258</v>
      </c>
      <c r="E558" s="24"/>
      <c r="H558" s="24"/>
      <c r="K558" s="22">
        <f>SUM(J557:J557)</f>
        <v>0.33660000000000001</v>
      </c>
    </row>
    <row r="559" spans="1:27">
      <c r="E559" s="24"/>
      <c r="H559" s="24"/>
      <c r="K559" s="24"/>
    </row>
    <row r="560" spans="1:27">
      <c r="D560" s="25" t="s">
        <v>260</v>
      </c>
      <c r="E560" s="24"/>
      <c r="H560" s="24">
        <v>1.5</v>
      </c>
      <c r="I560" t="s">
        <v>261</v>
      </c>
      <c r="J560">
        <f>ROUND(H560/100*K555,5)</f>
        <v>2.93E-2</v>
      </c>
      <c r="K560" s="24"/>
    </row>
    <row r="561" spans="1:27">
      <c r="D561" s="25" t="s">
        <v>259</v>
      </c>
      <c r="E561" s="24"/>
      <c r="H561" s="24"/>
      <c r="K561" s="26">
        <f>SUM(J552:J560)</f>
        <v>2.3195000000000001</v>
      </c>
    </row>
    <row r="562" spans="1:27">
      <c r="D562" s="25" t="s">
        <v>262</v>
      </c>
      <c r="E562" s="24"/>
      <c r="H562" s="24"/>
      <c r="K562" s="26">
        <f>SUM(K561:K561)</f>
        <v>2.3195000000000001</v>
      </c>
    </row>
    <row r="564" spans="1:27" ht="45" customHeight="1">
      <c r="A564" s="18"/>
      <c r="B564" s="18" t="s">
        <v>484</v>
      </c>
      <c r="C564" s="2" t="s">
        <v>14</v>
      </c>
      <c r="D564" s="32" t="s">
        <v>485</v>
      </c>
      <c r="E564" s="33"/>
      <c r="F564" s="33"/>
      <c r="G564" s="2"/>
      <c r="H564" s="19" t="s">
        <v>237</v>
      </c>
      <c r="I564" s="34">
        <v>1</v>
      </c>
      <c r="J564" s="35"/>
      <c r="K564" s="20">
        <f>ROUND(K576,2)</f>
        <v>42.16</v>
      </c>
      <c r="L564" s="2"/>
      <c r="M564" s="2"/>
      <c r="N564" s="2"/>
      <c r="O564" s="2"/>
      <c r="P564" s="2"/>
      <c r="Q564" s="2"/>
      <c r="R564" s="2"/>
      <c r="S564" s="2"/>
      <c r="T564" s="2"/>
      <c r="U564" s="2"/>
      <c r="V564" s="2"/>
      <c r="W564" s="2"/>
      <c r="X564" s="2"/>
      <c r="Y564" s="2"/>
      <c r="Z564" s="2"/>
      <c r="AA564" s="2"/>
    </row>
    <row r="565" spans="1:27">
      <c r="B565" s="14" t="s">
        <v>238</v>
      </c>
    </row>
    <row r="566" spans="1:27">
      <c r="B566" t="s">
        <v>302</v>
      </c>
      <c r="C566" t="s">
        <v>240</v>
      </c>
      <c r="D566" t="s">
        <v>303</v>
      </c>
      <c r="E566" s="21">
        <v>0.2</v>
      </c>
      <c r="F566" t="s">
        <v>242</v>
      </c>
      <c r="G566" t="s">
        <v>243</v>
      </c>
      <c r="H566" s="22">
        <v>61.05</v>
      </c>
      <c r="I566" t="s">
        <v>244</v>
      </c>
      <c r="J566" s="23">
        <f>ROUND(E566/I564* H566,5)</f>
        <v>12.21</v>
      </c>
      <c r="K566" s="24"/>
    </row>
    <row r="567" spans="1:27">
      <c r="B567" t="s">
        <v>300</v>
      </c>
      <c r="C567" t="s">
        <v>240</v>
      </c>
      <c r="D567" t="s">
        <v>301</v>
      </c>
      <c r="E567" s="21">
        <v>0.2</v>
      </c>
      <c r="F567" t="s">
        <v>242</v>
      </c>
      <c r="G567" t="s">
        <v>243</v>
      </c>
      <c r="H567" s="22">
        <v>48.84</v>
      </c>
      <c r="I567" t="s">
        <v>244</v>
      </c>
      <c r="J567" s="23">
        <f>ROUND(E567/I564* H567,5)</f>
        <v>9.7680000000000007</v>
      </c>
      <c r="K567" s="24"/>
    </row>
    <row r="568" spans="1:27">
      <c r="D568" s="25" t="s">
        <v>245</v>
      </c>
      <c r="E568" s="24"/>
      <c r="H568" s="24"/>
      <c r="K568" s="22">
        <f>SUM(J566:J567)</f>
        <v>21.978000000000002</v>
      </c>
    </row>
    <row r="569" spans="1:27">
      <c r="B569" s="14" t="s">
        <v>250</v>
      </c>
      <c r="E569" s="24"/>
      <c r="H569" s="24"/>
      <c r="K569" s="24"/>
    </row>
    <row r="570" spans="1:27">
      <c r="B570" t="s">
        <v>486</v>
      </c>
      <c r="C570" t="s">
        <v>14</v>
      </c>
      <c r="D570" t="s">
        <v>487</v>
      </c>
      <c r="E570" s="21">
        <v>1</v>
      </c>
      <c r="G570" t="s">
        <v>243</v>
      </c>
      <c r="H570" s="22">
        <v>0.67</v>
      </c>
      <c r="I570" t="s">
        <v>244</v>
      </c>
      <c r="J570" s="23">
        <f>ROUND(E570* H570,5)</f>
        <v>0.67</v>
      </c>
      <c r="K570" s="24"/>
    </row>
    <row r="571" spans="1:27">
      <c r="B571" t="s">
        <v>488</v>
      </c>
      <c r="C571" t="s">
        <v>14</v>
      </c>
      <c r="D571" t="s">
        <v>489</v>
      </c>
      <c r="E571" s="21">
        <v>1</v>
      </c>
      <c r="G571" t="s">
        <v>243</v>
      </c>
      <c r="H571" s="22">
        <v>19.18</v>
      </c>
      <c r="I571" t="s">
        <v>244</v>
      </c>
      <c r="J571" s="23">
        <f>ROUND(E571* H571,5)</f>
        <v>19.18</v>
      </c>
      <c r="K571" s="24"/>
    </row>
    <row r="572" spans="1:27">
      <c r="D572" s="25" t="s">
        <v>258</v>
      </c>
      <c r="E572" s="24"/>
      <c r="H572" s="24"/>
      <c r="K572" s="22">
        <f>SUM(J570:J571)</f>
        <v>19.850000000000001</v>
      </c>
    </row>
    <row r="573" spans="1:27">
      <c r="E573" s="24"/>
      <c r="H573" s="24"/>
      <c r="K573" s="24"/>
    </row>
    <row r="574" spans="1:27">
      <c r="D574" s="25" t="s">
        <v>260</v>
      </c>
      <c r="E574" s="24"/>
      <c r="H574" s="24">
        <v>1.5</v>
      </c>
      <c r="I574" t="s">
        <v>261</v>
      </c>
      <c r="J574">
        <f>ROUND(H574/100*K568,5)</f>
        <v>0.32967000000000002</v>
      </c>
      <c r="K574" s="24"/>
    </row>
    <row r="575" spans="1:27">
      <c r="D575" s="25" t="s">
        <v>259</v>
      </c>
      <c r="E575" s="24"/>
      <c r="H575" s="24"/>
      <c r="K575" s="26">
        <f>SUM(J565:J574)</f>
        <v>42.157670000000003</v>
      </c>
    </row>
    <row r="576" spans="1:27">
      <c r="D576" s="25" t="s">
        <v>262</v>
      </c>
      <c r="E576" s="24"/>
      <c r="H576" s="24"/>
      <c r="K576" s="26">
        <f>SUM(K575:K575)</f>
        <v>42.157670000000003</v>
      </c>
    </row>
    <row r="578" spans="1:27" ht="45" customHeight="1">
      <c r="A578" s="18"/>
      <c r="B578" s="18" t="s">
        <v>490</v>
      </c>
      <c r="C578" s="2" t="s">
        <v>14</v>
      </c>
      <c r="D578" s="32" t="s">
        <v>491</v>
      </c>
      <c r="E578" s="33"/>
      <c r="F578" s="33"/>
      <c r="G578" s="2"/>
      <c r="H578" s="19" t="s">
        <v>237</v>
      </c>
      <c r="I578" s="34">
        <v>1</v>
      </c>
      <c r="J578" s="35"/>
      <c r="K578" s="20">
        <f>ROUND(K590,2)</f>
        <v>71.599999999999994</v>
      </c>
      <c r="L578" s="2"/>
      <c r="M578" s="2"/>
      <c r="N578" s="2"/>
      <c r="O578" s="2"/>
      <c r="P578" s="2"/>
      <c r="Q578" s="2"/>
      <c r="R578" s="2"/>
      <c r="S578" s="2"/>
      <c r="T578" s="2"/>
      <c r="U578" s="2"/>
      <c r="V578" s="2"/>
      <c r="W578" s="2"/>
      <c r="X578" s="2"/>
      <c r="Y578" s="2"/>
      <c r="Z578" s="2"/>
      <c r="AA578" s="2"/>
    </row>
    <row r="579" spans="1:27">
      <c r="B579" s="14" t="s">
        <v>238</v>
      </c>
    </row>
    <row r="580" spans="1:27">
      <c r="B580" t="s">
        <v>302</v>
      </c>
      <c r="C580" t="s">
        <v>240</v>
      </c>
      <c r="D580" t="s">
        <v>303</v>
      </c>
      <c r="E580" s="21">
        <v>0.35</v>
      </c>
      <c r="F580" t="s">
        <v>242</v>
      </c>
      <c r="G580" t="s">
        <v>243</v>
      </c>
      <c r="H580" s="22">
        <v>61.05</v>
      </c>
      <c r="I580" t="s">
        <v>244</v>
      </c>
      <c r="J580" s="23">
        <f>ROUND(E580/I578* H580,5)</f>
        <v>21.3675</v>
      </c>
      <c r="K580" s="24"/>
    </row>
    <row r="581" spans="1:27">
      <c r="B581" t="s">
        <v>300</v>
      </c>
      <c r="C581" t="s">
        <v>240</v>
      </c>
      <c r="D581" t="s">
        <v>301</v>
      </c>
      <c r="E581" s="21">
        <v>0.2</v>
      </c>
      <c r="F581" t="s">
        <v>242</v>
      </c>
      <c r="G581" t="s">
        <v>243</v>
      </c>
      <c r="H581" s="22">
        <v>48.84</v>
      </c>
      <c r="I581" t="s">
        <v>244</v>
      </c>
      <c r="J581" s="23">
        <f>ROUND(E581/I578* H581,5)</f>
        <v>9.7680000000000007</v>
      </c>
      <c r="K581" s="24"/>
    </row>
    <row r="582" spans="1:27">
      <c r="D582" s="25" t="s">
        <v>245</v>
      </c>
      <c r="E582" s="24"/>
      <c r="H582" s="24"/>
      <c r="K582" s="22">
        <f>SUM(J580:J581)</f>
        <v>31.1355</v>
      </c>
    </row>
    <row r="583" spans="1:27">
      <c r="B583" s="14" t="s">
        <v>250</v>
      </c>
      <c r="E583" s="24"/>
      <c r="H583" s="24"/>
      <c r="K583" s="24"/>
    </row>
    <row r="584" spans="1:27">
      <c r="B584" t="s">
        <v>492</v>
      </c>
      <c r="C584" t="s">
        <v>14</v>
      </c>
      <c r="D584" t="s">
        <v>493</v>
      </c>
      <c r="E584" s="21">
        <v>1</v>
      </c>
      <c r="G584" t="s">
        <v>243</v>
      </c>
      <c r="H584" s="22">
        <v>39.39</v>
      </c>
      <c r="I584" t="s">
        <v>244</v>
      </c>
      <c r="J584" s="23">
        <f>ROUND(E584* H584,5)</f>
        <v>39.39</v>
      </c>
      <c r="K584" s="24"/>
    </row>
    <row r="585" spans="1:27">
      <c r="B585" t="s">
        <v>494</v>
      </c>
      <c r="C585" t="s">
        <v>14</v>
      </c>
      <c r="D585" t="s">
        <v>495</v>
      </c>
      <c r="E585" s="21">
        <v>1</v>
      </c>
      <c r="G585" t="s">
        <v>243</v>
      </c>
      <c r="H585" s="22">
        <v>0.61</v>
      </c>
      <c r="I585" t="s">
        <v>244</v>
      </c>
      <c r="J585" s="23">
        <f>ROUND(E585* H585,5)</f>
        <v>0.61</v>
      </c>
      <c r="K585" s="24"/>
    </row>
    <row r="586" spans="1:27">
      <c r="D586" s="25" t="s">
        <v>258</v>
      </c>
      <c r="E586" s="24"/>
      <c r="H586" s="24"/>
      <c r="K586" s="22">
        <f>SUM(J584:J585)</f>
        <v>40</v>
      </c>
    </row>
    <row r="587" spans="1:27">
      <c r="E587" s="24"/>
      <c r="H587" s="24"/>
      <c r="K587" s="24"/>
    </row>
    <row r="588" spans="1:27">
      <c r="D588" s="25" t="s">
        <v>260</v>
      </c>
      <c r="E588" s="24"/>
      <c r="H588" s="24">
        <v>1.5</v>
      </c>
      <c r="I588" t="s">
        <v>261</v>
      </c>
      <c r="J588">
        <f>ROUND(H588/100*K582,5)</f>
        <v>0.46703</v>
      </c>
      <c r="K588" s="24"/>
    </row>
    <row r="589" spans="1:27">
      <c r="D589" s="25" t="s">
        <v>259</v>
      </c>
      <c r="E589" s="24"/>
      <c r="H589" s="24"/>
      <c r="K589" s="26">
        <f>SUM(J579:J588)</f>
        <v>71.602529999999987</v>
      </c>
    </row>
    <row r="590" spans="1:27">
      <c r="D590" s="25" t="s">
        <v>262</v>
      </c>
      <c r="E590" s="24"/>
      <c r="H590" s="24"/>
      <c r="K590" s="26">
        <f>SUM(K589:K589)</f>
        <v>71.602529999999987</v>
      </c>
    </row>
    <row r="592" spans="1:27" ht="45" customHeight="1">
      <c r="A592" s="18"/>
      <c r="B592" s="18" t="s">
        <v>496</v>
      </c>
      <c r="C592" s="2" t="s">
        <v>14</v>
      </c>
      <c r="D592" s="32" t="s">
        <v>497</v>
      </c>
      <c r="E592" s="33"/>
      <c r="F592" s="33"/>
      <c r="G592" s="2"/>
      <c r="H592" s="19" t="s">
        <v>237</v>
      </c>
      <c r="I592" s="34">
        <v>1</v>
      </c>
      <c r="J592" s="35"/>
      <c r="K592" s="20">
        <f>ROUND(K603,2)</f>
        <v>4.59</v>
      </c>
      <c r="L592" s="2"/>
      <c r="M592" s="2"/>
      <c r="N592" s="2"/>
      <c r="O592" s="2"/>
      <c r="P592" s="2"/>
      <c r="Q592" s="2"/>
      <c r="R592" s="2"/>
      <c r="S592" s="2"/>
      <c r="T592" s="2"/>
      <c r="U592" s="2"/>
      <c r="V592" s="2"/>
      <c r="W592" s="2"/>
      <c r="X592" s="2"/>
      <c r="Y592" s="2"/>
      <c r="Z592" s="2"/>
      <c r="AA592" s="2"/>
    </row>
    <row r="593" spans="1:27">
      <c r="B593" s="14" t="s">
        <v>238</v>
      </c>
    </row>
    <row r="594" spans="1:27">
      <c r="B594" t="s">
        <v>300</v>
      </c>
      <c r="C594" t="s">
        <v>240</v>
      </c>
      <c r="D594" t="s">
        <v>301</v>
      </c>
      <c r="E594" s="21">
        <v>0.02</v>
      </c>
      <c r="F594" t="s">
        <v>242</v>
      </c>
      <c r="G594" t="s">
        <v>243</v>
      </c>
      <c r="H594" s="22">
        <v>48.84</v>
      </c>
      <c r="I594" t="s">
        <v>244</v>
      </c>
      <c r="J594" s="23">
        <f>ROUND(E594/I592* H594,5)</f>
        <v>0.9768</v>
      </c>
      <c r="K594" s="24"/>
    </row>
    <row r="595" spans="1:27">
      <c r="B595" t="s">
        <v>302</v>
      </c>
      <c r="C595" t="s">
        <v>240</v>
      </c>
      <c r="D595" t="s">
        <v>303</v>
      </c>
      <c r="E595" s="21">
        <v>0.02</v>
      </c>
      <c r="F595" t="s">
        <v>242</v>
      </c>
      <c r="G595" t="s">
        <v>243</v>
      </c>
      <c r="H595" s="22">
        <v>61.05</v>
      </c>
      <c r="I595" t="s">
        <v>244</v>
      </c>
      <c r="J595" s="23">
        <f>ROUND(E595/I592* H595,5)</f>
        <v>1.2210000000000001</v>
      </c>
      <c r="K595" s="24"/>
    </row>
    <row r="596" spans="1:27">
      <c r="D596" s="25" t="s">
        <v>245</v>
      </c>
      <c r="E596" s="24"/>
      <c r="H596" s="24"/>
      <c r="K596" s="22">
        <f>SUM(J594:J595)</f>
        <v>2.1978</v>
      </c>
    </row>
    <row r="597" spans="1:27">
      <c r="B597" s="14" t="s">
        <v>250</v>
      </c>
      <c r="E597" s="24"/>
      <c r="H597" s="24"/>
      <c r="K597" s="24"/>
    </row>
    <row r="598" spans="1:27">
      <c r="B598" t="s">
        <v>498</v>
      </c>
      <c r="C598" t="s">
        <v>14</v>
      </c>
      <c r="D598" t="s">
        <v>499</v>
      </c>
      <c r="E598" s="21">
        <v>1</v>
      </c>
      <c r="G598" t="s">
        <v>243</v>
      </c>
      <c r="H598" s="22">
        <v>2.36</v>
      </c>
      <c r="I598" t="s">
        <v>244</v>
      </c>
      <c r="J598" s="23">
        <f>ROUND(E598* H598,5)</f>
        <v>2.36</v>
      </c>
      <c r="K598" s="24"/>
    </row>
    <row r="599" spans="1:27">
      <c r="D599" s="25" t="s">
        <v>258</v>
      </c>
      <c r="E599" s="24"/>
      <c r="H599" s="24"/>
      <c r="K599" s="22">
        <f>SUM(J598:J598)</f>
        <v>2.36</v>
      </c>
    </row>
    <row r="600" spans="1:27">
      <c r="E600" s="24"/>
      <c r="H600" s="24"/>
      <c r="K600" s="24"/>
    </row>
    <row r="601" spans="1:27">
      <c r="D601" s="25" t="s">
        <v>260</v>
      </c>
      <c r="E601" s="24"/>
      <c r="H601" s="24">
        <v>1.5</v>
      </c>
      <c r="I601" t="s">
        <v>261</v>
      </c>
      <c r="J601">
        <f>ROUND(H601/100*K596,5)</f>
        <v>3.2969999999999999E-2</v>
      </c>
      <c r="K601" s="24"/>
    </row>
    <row r="602" spans="1:27">
      <c r="D602" s="25" t="s">
        <v>259</v>
      </c>
      <c r="E602" s="24"/>
      <c r="H602" s="24"/>
      <c r="K602" s="26">
        <f>SUM(J593:J601)</f>
        <v>4.59077</v>
      </c>
    </row>
    <row r="603" spans="1:27">
      <c r="D603" s="25" t="s">
        <v>262</v>
      </c>
      <c r="E603" s="24"/>
      <c r="H603" s="24"/>
      <c r="K603" s="26">
        <f>SUM(K602:K602)</f>
        <v>4.59077</v>
      </c>
    </row>
    <row r="605" spans="1:27" ht="45" customHeight="1">
      <c r="A605" s="18"/>
      <c r="B605" s="18" t="s">
        <v>500</v>
      </c>
      <c r="C605" s="2" t="s">
        <v>14</v>
      </c>
      <c r="D605" s="32" t="s">
        <v>501</v>
      </c>
      <c r="E605" s="33"/>
      <c r="F605" s="33"/>
      <c r="G605" s="2"/>
      <c r="H605" s="19" t="s">
        <v>237</v>
      </c>
      <c r="I605" s="34">
        <v>1</v>
      </c>
      <c r="J605" s="35"/>
      <c r="K605" s="20">
        <f>ROUND(K616,2)</f>
        <v>6.13</v>
      </c>
      <c r="L605" s="2"/>
      <c r="M605" s="2"/>
      <c r="N605" s="2"/>
      <c r="O605" s="2"/>
      <c r="P605" s="2"/>
      <c r="Q605" s="2"/>
      <c r="R605" s="2"/>
      <c r="S605" s="2"/>
      <c r="T605" s="2"/>
      <c r="U605" s="2"/>
      <c r="V605" s="2"/>
      <c r="W605" s="2"/>
      <c r="X605" s="2"/>
      <c r="Y605" s="2"/>
      <c r="Z605" s="2"/>
      <c r="AA605" s="2"/>
    </row>
    <row r="606" spans="1:27">
      <c r="B606" s="14" t="s">
        <v>238</v>
      </c>
    </row>
    <row r="607" spans="1:27">
      <c r="B607" t="s">
        <v>302</v>
      </c>
      <c r="C607" t="s">
        <v>240</v>
      </c>
      <c r="D607" t="s">
        <v>303</v>
      </c>
      <c r="E607" s="21">
        <v>0.03</v>
      </c>
      <c r="F607" t="s">
        <v>242</v>
      </c>
      <c r="G607" t="s">
        <v>243</v>
      </c>
      <c r="H607" s="22">
        <v>61.05</v>
      </c>
      <c r="I607" t="s">
        <v>244</v>
      </c>
      <c r="J607" s="23">
        <f>ROUND(E607/I605* H607,5)</f>
        <v>1.8314999999999999</v>
      </c>
      <c r="K607" s="24"/>
    </row>
    <row r="608" spans="1:27">
      <c r="B608" t="s">
        <v>300</v>
      </c>
      <c r="C608" t="s">
        <v>240</v>
      </c>
      <c r="D608" t="s">
        <v>301</v>
      </c>
      <c r="E608" s="21">
        <v>1.6E-2</v>
      </c>
      <c r="F608" t="s">
        <v>242</v>
      </c>
      <c r="G608" t="s">
        <v>243</v>
      </c>
      <c r="H608" s="22">
        <v>48.84</v>
      </c>
      <c r="I608" t="s">
        <v>244</v>
      </c>
      <c r="J608" s="23">
        <f>ROUND(E608/I605* H608,5)</f>
        <v>0.78144000000000002</v>
      </c>
      <c r="K608" s="24"/>
    </row>
    <row r="609" spans="1:27">
      <c r="D609" s="25" t="s">
        <v>245</v>
      </c>
      <c r="E609" s="24"/>
      <c r="H609" s="24"/>
      <c r="K609" s="22">
        <f>SUM(J607:J608)</f>
        <v>2.61294</v>
      </c>
    </row>
    <row r="610" spans="1:27">
      <c r="B610" s="14" t="s">
        <v>250</v>
      </c>
      <c r="E610" s="24"/>
      <c r="H610" s="24"/>
      <c r="K610" s="24"/>
    </row>
    <row r="611" spans="1:27">
      <c r="B611" t="s">
        <v>502</v>
      </c>
      <c r="C611" t="s">
        <v>14</v>
      </c>
      <c r="D611" t="s">
        <v>503</v>
      </c>
      <c r="E611" s="21">
        <v>1</v>
      </c>
      <c r="G611" t="s">
        <v>243</v>
      </c>
      <c r="H611" s="22">
        <v>3.48</v>
      </c>
      <c r="I611" t="s">
        <v>244</v>
      </c>
      <c r="J611" s="23">
        <f>ROUND(E611* H611,5)</f>
        <v>3.48</v>
      </c>
      <c r="K611" s="24"/>
    </row>
    <row r="612" spans="1:27">
      <c r="D612" s="25" t="s">
        <v>258</v>
      </c>
      <c r="E612" s="24"/>
      <c r="H612" s="24"/>
      <c r="K612" s="22">
        <f>SUM(J611:J611)</f>
        <v>3.48</v>
      </c>
    </row>
    <row r="613" spans="1:27">
      <c r="E613" s="24"/>
      <c r="H613" s="24"/>
      <c r="K613" s="24"/>
    </row>
    <row r="614" spans="1:27">
      <c r="D614" s="25" t="s">
        <v>260</v>
      </c>
      <c r="E614" s="24"/>
      <c r="H614" s="24">
        <v>1.5</v>
      </c>
      <c r="I614" t="s">
        <v>261</v>
      </c>
      <c r="J614">
        <f>ROUND(H614/100*K609,5)</f>
        <v>3.9190000000000003E-2</v>
      </c>
      <c r="K614" s="24"/>
    </row>
    <row r="615" spans="1:27">
      <c r="D615" s="25" t="s">
        <v>259</v>
      </c>
      <c r="E615" s="24"/>
      <c r="H615" s="24"/>
      <c r="K615" s="26">
        <f>SUM(J606:J614)</f>
        <v>6.1321300000000001</v>
      </c>
    </row>
    <row r="616" spans="1:27">
      <c r="D616" s="25" t="s">
        <v>262</v>
      </c>
      <c r="E616" s="24"/>
      <c r="H616" s="24"/>
      <c r="K616" s="26">
        <f>SUM(K615:K615)</f>
        <v>6.1321300000000001</v>
      </c>
    </row>
    <row r="618" spans="1:27" ht="45" customHeight="1">
      <c r="A618" s="18"/>
      <c r="B618" s="18" t="s">
        <v>504</v>
      </c>
      <c r="C618" s="2" t="s">
        <v>14</v>
      </c>
      <c r="D618" s="32" t="s">
        <v>505</v>
      </c>
      <c r="E618" s="33"/>
      <c r="F618" s="33"/>
      <c r="G618" s="2"/>
      <c r="H618" s="19" t="s">
        <v>237</v>
      </c>
      <c r="I618" s="34">
        <v>1</v>
      </c>
      <c r="J618" s="35"/>
      <c r="K618" s="20">
        <f>ROUND(K629,2)</f>
        <v>27.85</v>
      </c>
      <c r="L618" s="2"/>
      <c r="M618" s="2"/>
      <c r="N618" s="2"/>
      <c r="O618" s="2"/>
      <c r="P618" s="2"/>
      <c r="Q618" s="2"/>
      <c r="R618" s="2"/>
      <c r="S618" s="2"/>
      <c r="T618" s="2"/>
      <c r="U618" s="2"/>
      <c r="V618" s="2"/>
      <c r="W618" s="2"/>
      <c r="X618" s="2"/>
      <c r="Y618" s="2"/>
      <c r="Z618" s="2"/>
      <c r="AA618" s="2"/>
    </row>
    <row r="619" spans="1:27">
      <c r="B619" s="14" t="s">
        <v>238</v>
      </c>
    </row>
    <row r="620" spans="1:27">
      <c r="B620" t="s">
        <v>302</v>
      </c>
      <c r="C620" t="s">
        <v>240</v>
      </c>
      <c r="D620" t="s">
        <v>303</v>
      </c>
      <c r="E620" s="21">
        <v>0.15</v>
      </c>
      <c r="F620" t="s">
        <v>242</v>
      </c>
      <c r="G620" t="s">
        <v>243</v>
      </c>
      <c r="H620" s="22">
        <v>61.05</v>
      </c>
      <c r="I620" t="s">
        <v>244</v>
      </c>
      <c r="J620" s="23">
        <f>ROUND(E620/I618* H620,5)</f>
        <v>9.1575000000000006</v>
      </c>
      <c r="K620" s="24"/>
    </row>
    <row r="621" spans="1:27">
      <c r="B621" t="s">
        <v>300</v>
      </c>
      <c r="C621" t="s">
        <v>240</v>
      </c>
      <c r="D621" t="s">
        <v>301</v>
      </c>
      <c r="E621" s="21">
        <v>0.13300000000000001</v>
      </c>
      <c r="F621" t="s">
        <v>242</v>
      </c>
      <c r="G621" t="s">
        <v>243</v>
      </c>
      <c r="H621" s="22">
        <v>48.84</v>
      </c>
      <c r="I621" t="s">
        <v>244</v>
      </c>
      <c r="J621" s="23">
        <f>ROUND(E621/I618* H621,5)</f>
        <v>6.4957200000000004</v>
      </c>
      <c r="K621" s="24"/>
    </row>
    <row r="622" spans="1:27">
      <c r="D622" s="25" t="s">
        <v>245</v>
      </c>
      <c r="E622" s="24"/>
      <c r="H622" s="24"/>
      <c r="K622" s="22">
        <f>SUM(J620:J621)</f>
        <v>15.653220000000001</v>
      </c>
    </row>
    <row r="623" spans="1:27">
      <c r="B623" s="14" t="s">
        <v>250</v>
      </c>
      <c r="E623" s="24"/>
      <c r="H623" s="24"/>
      <c r="K623" s="24"/>
    </row>
    <row r="624" spans="1:27">
      <c r="B624" t="s">
        <v>506</v>
      </c>
      <c r="C624" t="s">
        <v>14</v>
      </c>
      <c r="D624" t="s">
        <v>507</v>
      </c>
      <c r="E624" s="21">
        <v>1</v>
      </c>
      <c r="G624" t="s">
        <v>243</v>
      </c>
      <c r="H624" s="22">
        <v>11.96</v>
      </c>
      <c r="I624" t="s">
        <v>244</v>
      </c>
      <c r="J624" s="23">
        <f>ROUND(E624* H624,5)</f>
        <v>11.96</v>
      </c>
      <c r="K624" s="24"/>
    </row>
    <row r="625" spans="1:27">
      <c r="D625" s="25" t="s">
        <v>258</v>
      </c>
      <c r="E625" s="24"/>
      <c r="H625" s="24"/>
      <c r="K625" s="22">
        <f>SUM(J624:J624)</f>
        <v>11.96</v>
      </c>
    </row>
    <row r="626" spans="1:27">
      <c r="E626" s="24"/>
      <c r="H626" s="24"/>
      <c r="K626" s="24"/>
    </row>
    <row r="627" spans="1:27">
      <c r="D627" s="25" t="s">
        <v>260</v>
      </c>
      <c r="E627" s="24"/>
      <c r="H627" s="24">
        <v>1.5</v>
      </c>
      <c r="I627" t="s">
        <v>261</v>
      </c>
      <c r="J627">
        <f>ROUND(H627/100*K622,5)</f>
        <v>0.23480000000000001</v>
      </c>
      <c r="K627" s="24"/>
    </row>
    <row r="628" spans="1:27">
      <c r="D628" s="25" t="s">
        <v>259</v>
      </c>
      <c r="E628" s="24"/>
      <c r="H628" s="24"/>
      <c r="K628" s="26">
        <f>SUM(J619:J627)</f>
        <v>27.848020000000002</v>
      </c>
    </row>
    <row r="629" spans="1:27">
      <c r="D629" s="25" t="s">
        <v>262</v>
      </c>
      <c r="E629" s="24"/>
      <c r="H629" s="24"/>
      <c r="K629" s="26">
        <f>SUM(K628:K628)</f>
        <v>27.848020000000002</v>
      </c>
    </row>
    <row r="631" spans="1:27" ht="45" customHeight="1">
      <c r="A631" s="18"/>
      <c r="B631" s="18" t="s">
        <v>508</v>
      </c>
      <c r="C631" s="2" t="s">
        <v>14</v>
      </c>
      <c r="D631" s="32" t="s">
        <v>509</v>
      </c>
      <c r="E631" s="33"/>
      <c r="F631" s="33"/>
      <c r="G631" s="2"/>
      <c r="H631" s="19" t="s">
        <v>237</v>
      </c>
      <c r="I631" s="34">
        <v>1</v>
      </c>
      <c r="J631" s="35"/>
      <c r="K631" s="20">
        <f>ROUND(K643,2)</f>
        <v>63.17</v>
      </c>
      <c r="L631" s="2"/>
      <c r="M631" s="2"/>
      <c r="N631" s="2"/>
      <c r="O631" s="2"/>
      <c r="P631" s="2"/>
      <c r="Q631" s="2"/>
      <c r="R631" s="2"/>
      <c r="S631" s="2"/>
      <c r="T631" s="2"/>
      <c r="U631" s="2"/>
      <c r="V631" s="2"/>
      <c r="W631" s="2"/>
      <c r="X631" s="2"/>
      <c r="Y631" s="2"/>
      <c r="Z631" s="2"/>
      <c r="AA631" s="2"/>
    </row>
    <row r="632" spans="1:27">
      <c r="B632" s="14" t="s">
        <v>238</v>
      </c>
    </row>
    <row r="633" spans="1:27">
      <c r="B633" t="s">
        <v>300</v>
      </c>
      <c r="C633" t="s">
        <v>240</v>
      </c>
      <c r="D633" t="s">
        <v>301</v>
      </c>
      <c r="E633" s="21">
        <v>0.2</v>
      </c>
      <c r="F633" t="s">
        <v>242</v>
      </c>
      <c r="G633" t="s">
        <v>243</v>
      </c>
      <c r="H633" s="22">
        <v>48.84</v>
      </c>
      <c r="I633" t="s">
        <v>244</v>
      </c>
      <c r="J633" s="23">
        <f>ROUND(E633/I631* H633,5)</f>
        <v>9.7680000000000007</v>
      </c>
      <c r="K633" s="24"/>
    </row>
    <row r="634" spans="1:27">
      <c r="B634" t="s">
        <v>302</v>
      </c>
      <c r="C634" t="s">
        <v>240</v>
      </c>
      <c r="D634" t="s">
        <v>303</v>
      </c>
      <c r="E634" s="21">
        <v>0.21</v>
      </c>
      <c r="F634" t="s">
        <v>242</v>
      </c>
      <c r="G634" t="s">
        <v>243</v>
      </c>
      <c r="H634" s="22">
        <v>61.05</v>
      </c>
      <c r="I634" t="s">
        <v>244</v>
      </c>
      <c r="J634" s="23">
        <f>ROUND(E634/I631* H634,5)</f>
        <v>12.820499999999999</v>
      </c>
      <c r="K634" s="24"/>
    </row>
    <row r="635" spans="1:27">
      <c r="D635" s="25" t="s">
        <v>245</v>
      </c>
      <c r="E635" s="24"/>
      <c r="H635" s="24"/>
      <c r="K635" s="22">
        <f>SUM(J633:J634)</f>
        <v>22.5885</v>
      </c>
    </row>
    <row r="636" spans="1:27">
      <c r="B636" s="14" t="s">
        <v>250</v>
      </c>
      <c r="E636" s="24"/>
      <c r="H636" s="24"/>
      <c r="K636" s="24"/>
    </row>
    <row r="637" spans="1:27">
      <c r="B637" t="s">
        <v>510</v>
      </c>
      <c r="C637" t="s">
        <v>14</v>
      </c>
      <c r="D637" t="s">
        <v>511</v>
      </c>
      <c r="E637" s="21">
        <v>1</v>
      </c>
      <c r="G637" t="s">
        <v>243</v>
      </c>
      <c r="H637" s="22">
        <v>2.98</v>
      </c>
      <c r="I637" t="s">
        <v>244</v>
      </c>
      <c r="J637" s="23">
        <f>ROUND(E637* H637,5)</f>
        <v>2.98</v>
      </c>
      <c r="K637" s="24"/>
    </row>
    <row r="638" spans="1:27">
      <c r="B638" t="s">
        <v>512</v>
      </c>
      <c r="C638" t="s">
        <v>14</v>
      </c>
      <c r="D638" t="s">
        <v>513</v>
      </c>
      <c r="E638" s="21">
        <v>1</v>
      </c>
      <c r="G638" t="s">
        <v>243</v>
      </c>
      <c r="H638" s="22">
        <v>37.26</v>
      </c>
      <c r="I638" t="s">
        <v>244</v>
      </c>
      <c r="J638" s="23">
        <f>ROUND(E638* H638,5)</f>
        <v>37.26</v>
      </c>
      <c r="K638" s="24"/>
    </row>
    <row r="639" spans="1:27">
      <c r="D639" s="25" t="s">
        <v>258</v>
      </c>
      <c r="E639" s="24"/>
      <c r="H639" s="24"/>
      <c r="K639" s="22">
        <f>SUM(J637:J638)</f>
        <v>40.239999999999995</v>
      </c>
    </row>
    <row r="640" spans="1:27">
      <c r="E640" s="24"/>
      <c r="H640" s="24"/>
      <c r="K640" s="24"/>
    </row>
    <row r="641" spans="1:27">
      <c r="D641" s="25" t="s">
        <v>260</v>
      </c>
      <c r="E641" s="24"/>
      <c r="H641" s="24">
        <v>1.5</v>
      </c>
      <c r="I641" t="s">
        <v>261</v>
      </c>
      <c r="J641">
        <f>ROUND(H641/100*K635,5)</f>
        <v>0.33883000000000002</v>
      </c>
      <c r="K641" s="24"/>
    </row>
    <row r="642" spans="1:27">
      <c r="D642" s="25" t="s">
        <v>259</v>
      </c>
      <c r="E642" s="24"/>
      <c r="H642" s="24"/>
      <c r="K642" s="26">
        <f>SUM(J632:J641)</f>
        <v>63.16733</v>
      </c>
    </row>
    <row r="643" spans="1:27">
      <c r="D643" s="25" t="s">
        <v>262</v>
      </c>
      <c r="E643" s="24"/>
      <c r="H643" s="24"/>
      <c r="K643" s="26">
        <f>SUM(K642:K642)</f>
        <v>63.16733</v>
      </c>
    </row>
    <row r="645" spans="1:27" ht="45" customHeight="1">
      <c r="A645" s="18"/>
      <c r="B645" s="18" t="s">
        <v>514</v>
      </c>
      <c r="C645" s="2" t="s">
        <v>14</v>
      </c>
      <c r="D645" s="32" t="s">
        <v>515</v>
      </c>
      <c r="E645" s="33"/>
      <c r="F645" s="33"/>
      <c r="G645" s="2"/>
      <c r="H645" s="19" t="s">
        <v>237</v>
      </c>
      <c r="I645" s="34">
        <v>1</v>
      </c>
      <c r="J645" s="35"/>
      <c r="K645" s="20">
        <f>ROUND(K656,2)</f>
        <v>320.57</v>
      </c>
      <c r="L645" s="2"/>
      <c r="M645" s="2"/>
      <c r="N645" s="2"/>
      <c r="O645" s="2"/>
      <c r="P645" s="2"/>
      <c r="Q645" s="2"/>
      <c r="R645" s="2"/>
      <c r="S645" s="2"/>
      <c r="T645" s="2"/>
      <c r="U645" s="2"/>
      <c r="V645" s="2"/>
      <c r="W645" s="2"/>
      <c r="X645" s="2"/>
      <c r="Y645" s="2"/>
      <c r="Z645" s="2"/>
      <c r="AA645" s="2"/>
    </row>
    <row r="646" spans="1:27">
      <c r="B646" s="14" t="s">
        <v>238</v>
      </c>
    </row>
    <row r="647" spans="1:27">
      <c r="B647" t="s">
        <v>300</v>
      </c>
      <c r="C647" t="s">
        <v>240</v>
      </c>
      <c r="D647" t="s">
        <v>301</v>
      </c>
      <c r="E647" s="21">
        <v>0.3</v>
      </c>
      <c r="F647" t="s">
        <v>242</v>
      </c>
      <c r="G647" t="s">
        <v>243</v>
      </c>
      <c r="H647" s="22">
        <v>48.84</v>
      </c>
      <c r="I647" t="s">
        <v>244</v>
      </c>
      <c r="J647" s="23">
        <f>ROUND(E647/I645* H647,5)</f>
        <v>14.651999999999999</v>
      </c>
      <c r="K647" s="24"/>
    </row>
    <row r="648" spans="1:27">
      <c r="B648" t="s">
        <v>302</v>
      </c>
      <c r="C648" t="s">
        <v>240</v>
      </c>
      <c r="D648" t="s">
        <v>303</v>
      </c>
      <c r="E648" s="21">
        <v>0.3</v>
      </c>
      <c r="F648" t="s">
        <v>242</v>
      </c>
      <c r="G648" t="s">
        <v>243</v>
      </c>
      <c r="H648" s="22">
        <v>61.05</v>
      </c>
      <c r="I648" t="s">
        <v>244</v>
      </c>
      <c r="J648" s="23">
        <f>ROUND(E648/I645* H648,5)</f>
        <v>18.315000000000001</v>
      </c>
      <c r="K648" s="24"/>
    </row>
    <row r="649" spans="1:27">
      <c r="D649" s="25" t="s">
        <v>245</v>
      </c>
      <c r="E649" s="24"/>
      <c r="H649" s="24"/>
      <c r="K649" s="22">
        <f>SUM(J647:J648)</f>
        <v>32.966999999999999</v>
      </c>
    </row>
    <row r="650" spans="1:27">
      <c r="B650" s="14" t="s">
        <v>250</v>
      </c>
      <c r="E650" s="24"/>
      <c r="H650" s="24"/>
      <c r="K650" s="24"/>
    </row>
    <row r="651" spans="1:27">
      <c r="B651" t="s">
        <v>516</v>
      </c>
      <c r="C651" t="s">
        <v>14</v>
      </c>
      <c r="D651" t="s">
        <v>517</v>
      </c>
      <c r="E651" s="21">
        <v>1</v>
      </c>
      <c r="G651" t="s">
        <v>243</v>
      </c>
      <c r="H651" s="22">
        <v>287.11</v>
      </c>
      <c r="I651" t="s">
        <v>244</v>
      </c>
      <c r="J651" s="23">
        <f>ROUND(E651* H651,5)</f>
        <v>287.11</v>
      </c>
      <c r="K651" s="24"/>
    </row>
    <row r="652" spans="1:27">
      <c r="D652" s="25" t="s">
        <v>258</v>
      </c>
      <c r="E652" s="24"/>
      <c r="H652" s="24"/>
      <c r="K652" s="22">
        <f>SUM(J651:J651)</f>
        <v>287.11</v>
      </c>
    </row>
    <row r="653" spans="1:27">
      <c r="E653" s="24"/>
      <c r="H653" s="24"/>
      <c r="K653" s="24"/>
    </row>
    <row r="654" spans="1:27">
      <c r="D654" s="25" t="s">
        <v>260</v>
      </c>
      <c r="E654" s="24"/>
      <c r="H654" s="24">
        <v>1.5</v>
      </c>
      <c r="I654" t="s">
        <v>261</v>
      </c>
      <c r="J654">
        <f>ROUND(H654/100*K649,5)</f>
        <v>0.49451000000000001</v>
      </c>
      <c r="K654" s="24"/>
    </row>
    <row r="655" spans="1:27">
      <c r="D655" s="25" t="s">
        <v>259</v>
      </c>
      <c r="E655" s="24"/>
      <c r="H655" s="24"/>
      <c r="K655" s="26">
        <f>SUM(J646:J654)</f>
        <v>320.57150999999999</v>
      </c>
    </row>
    <row r="656" spans="1:27">
      <c r="D656" s="25" t="s">
        <v>262</v>
      </c>
      <c r="E656" s="24"/>
      <c r="H656" s="24"/>
      <c r="K656" s="26">
        <f>SUM(K655:K655)</f>
        <v>320.57150999999999</v>
      </c>
    </row>
    <row r="658" spans="1:27" ht="45" customHeight="1">
      <c r="A658" s="18"/>
      <c r="B658" s="18" t="s">
        <v>518</v>
      </c>
      <c r="C658" s="2" t="s">
        <v>14</v>
      </c>
      <c r="D658" s="32" t="s">
        <v>163</v>
      </c>
      <c r="E658" s="33"/>
      <c r="F658" s="33"/>
      <c r="G658" s="2"/>
      <c r="H658" s="19" t="s">
        <v>237</v>
      </c>
      <c r="I658" s="34">
        <v>1</v>
      </c>
      <c r="J658" s="35"/>
      <c r="K658" s="20">
        <f>ROUND(K669,2)</f>
        <v>1435.87</v>
      </c>
      <c r="L658" s="2"/>
      <c r="M658" s="2"/>
      <c r="N658" s="2"/>
      <c r="O658" s="2"/>
      <c r="P658" s="2"/>
      <c r="Q658" s="2"/>
      <c r="R658" s="2"/>
      <c r="S658" s="2"/>
      <c r="T658" s="2"/>
      <c r="U658" s="2"/>
      <c r="V658" s="2"/>
      <c r="W658" s="2"/>
      <c r="X658" s="2"/>
      <c r="Y658" s="2"/>
      <c r="Z658" s="2"/>
      <c r="AA658" s="2"/>
    </row>
    <row r="659" spans="1:27">
      <c r="B659" s="14" t="s">
        <v>238</v>
      </c>
    </row>
    <row r="660" spans="1:27">
      <c r="B660" t="s">
        <v>312</v>
      </c>
      <c r="C660" t="s">
        <v>240</v>
      </c>
      <c r="D660" t="s">
        <v>313</v>
      </c>
      <c r="E660" s="21">
        <v>2</v>
      </c>
      <c r="F660" t="s">
        <v>242</v>
      </c>
      <c r="G660" t="s">
        <v>243</v>
      </c>
      <c r="H660" s="22">
        <v>39.18</v>
      </c>
      <c r="I660" t="s">
        <v>244</v>
      </c>
      <c r="J660" s="23">
        <f>ROUND(E660/I658* H660,5)</f>
        <v>78.36</v>
      </c>
      <c r="K660" s="24"/>
    </row>
    <row r="661" spans="1:27">
      <c r="B661" t="s">
        <v>445</v>
      </c>
      <c r="C661" t="s">
        <v>240</v>
      </c>
      <c r="D661" t="s">
        <v>446</v>
      </c>
      <c r="E661" s="21">
        <v>2</v>
      </c>
      <c r="F661" t="s">
        <v>242</v>
      </c>
      <c r="G661" t="s">
        <v>243</v>
      </c>
      <c r="H661" s="22">
        <v>55.49</v>
      </c>
      <c r="I661" t="s">
        <v>244</v>
      </c>
      <c r="J661" s="23">
        <f>ROUND(E661/I658* H661,5)</f>
        <v>110.98</v>
      </c>
      <c r="K661" s="24"/>
    </row>
    <row r="662" spans="1:27">
      <c r="D662" s="25" t="s">
        <v>245</v>
      </c>
      <c r="E662" s="24"/>
      <c r="H662" s="24"/>
      <c r="K662" s="22">
        <f>SUM(J660:J661)</f>
        <v>189.34</v>
      </c>
    </row>
    <row r="663" spans="1:27">
      <c r="B663" s="14" t="s">
        <v>250</v>
      </c>
      <c r="E663" s="24"/>
      <c r="H663" s="24"/>
      <c r="K663" s="24"/>
    </row>
    <row r="664" spans="1:27">
      <c r="B664" t="s">
        <v>519</v>
      </c>
      <c r="C664" t="s">
        <v>14</v>
      </c>
      <c r="D664" t="s">
        <v>163</v>
      </c>
      <c r="E664" s="21">
        <v>1</v>
      </c>
      <c r="G664" t="s">
        <v>243</v>
      </c>
      <c r="H664" s="22">
        <v>1243.69</v>
      </c>
      <c r="I664" t="s">
        <v>244</v>
      </c>
      <c r="J664" s="23">
        <f>ROUND(E664* H664,5)</f>
        <v>1243.69</v>
      </c>
      <c r="K664" s="24"/>
    </row>
    <row r="665" spans="1:27">
      <c r="D665" s="25" t="s">
        <v>258</v>
      </c>
      <c r="E665" s="24"/>
      <c r="H665" s="24"/>
      <c r="K665" s="22">
        <f>SUM(J664:J664)</f>
        <v>1243.69</v>
      </c>
    </row>
    <row r="666" spans="1:27">
      <c r="E666" s="24"/>
      <c r="H666" s="24"/>
      <c r="K666" s="24"/>
    </row>
    <row r="667" spans="1:27">
      <c r="D667" s="25" t="s">
        <v>260</v>
      </c>
      <c r="E667" s="24"/>
      <c r="H667" s="24">
        <v>1.5</v>
      </c>
      <c r="I667" t="s">
        <v>261</v>
      </c>
      <c r="J667">
        <f>ROUND(H667/100*K662,5)</f>
        <v>2.8401000000000001</v>
      </c>
      <c r="K667" s="24"/>
    </row>
    <row r="668" spans="1:27">
      <c r="D668" s="25" t="s">
        <v>259</v>
      </c>
      <c r="E668" s="24"/>
      <c r="H668" s="24"/>
      <c r="K668" s="26">
        <f>SUM(J659:J667)</f>
        <v>1435.8700999999999</v>
      </c>
    </row>
    <row r="669" spans="1:27">
      <c r="D669" s="25" t="s">
        <v>262</v>
      </c>
      <c r="E669" s="24"/>
      <c r="H669" s="24"/>
      <c r="K669" s="26">
        <f>SUM(K668:K668)</f>
        <v>1435.8700999999999</v>
      </c>
    </row>
    <row r="671" spans="1:27" ht="45" customHeight="1">
      <c r="A671" s="18"/>
      <c r="B671" s="18" t="s">
        <v>520</v>
      </c>
      <c r="C671" s="2" t="s">
        <v>14</v>
      </c>
      <c r="D671" s="32" t="s">
        <v>521</v>
      </c>
      <c r="E671" s="33"/>
      <c r="F671" s="33"/>
      <c r="G671" s="2"/>
      <c r="H671" s="19" t="s">
        <v>237</v>
      </c>
      <c r="I671" s="34">
        <v>1</v>
      </c>
      <c r="J671" s="35"/>
      <c r="K671" s="20">
        <f>ROUND(K684,2)</f>
        <v>22.93</v>
      </c>
      <c r="L671" s="2"/>
      <c r="M671" s="2"/>
      <c r="N671" s="2"/>
      <c r="O671" s="2"/>
      <c r="P671" s="2"/>
      <c r="Q671" s="2"/>
      <c r="R671" s="2"/>
      <c r="S671" s="2"/>
      <c r="T671" s="2"/>
      <c r="U671" s="2"/>
      <c r="V671" s="2"/>
      <c r="W671" s="2"/>
      <c r="X671" s="2"/>
      <c r="Y671" s="2"/>
      <c r="Z671" s="2"/>
      <c r="AA671" s="2"/>
    </row>
    <row r="672" spans="1:27">
      <c r="B672" s="14" t="s">
        <v>238</v>
      </c>
    </row>
    <row r="673" spans="1:27">
      <c r="B673" t="s">
        <v>332</v>
      </c>
      <c r="C673" t="s">
        <v>240</v>
      </c>
      <c r="D673" t="s">
        <v>333</v>
      </c>
      <c r="E673" s="21">
        <v>0.25</v>
      </c>
      <c r="F673" t="s">
        <v>242</v>
      </c>
      <c r="G673" t="s">
        <v>243</v>
      </c>
      <c r="H673" s="22">
        <v>55.49</v>
      </c>
      <c r="I673" t="s">
        <v>244</v>
      </c>
      <c r="J673" s="23">
        <f>ROUND(E673/I671* H673,5)</f>
        <v>13.8725</v>
      </c>
      <c r="K673" s="24"/>
    </row>
    <row r="674" spans="1:27">
      <c r="B674" t="s">
        <v>312</v>
      </c>
      <c r="C674" t="s">
        <v>240</v>
      </c>
      <c r="D674" t="s">
        <v>313</v>
      </c>
      <c r="E674" s="21">
        <v>0.22</v>
      </c>
      <c r="F674" t="s">
        <v>242</v>
      </c>
      <c r="G674" t="s">
        <v>243</v>
      </c>
      <c r="H674" s="22">
        <v>39.18</v>
      </c>
      <c r="I674" t="s">
        <v>244</v>
      </c>
      <c r="J674" s="23">
        <f>ROUND(E674/I671* H674,5)</f>
        <v>8.6196000000000002</v>
      </c>
      <c r="K674" s="24"/>
    </row>
    <row r="675" spans="1:27">
      <c r="D675" s="25" t="s">
        <v>245</v>
      </c>
      <c r="E675" s="24"/>
      <c r="H675" s="24"/>
      <c r="K675" s="22">
        <f>SUM(J673:J674)</f>
        <v>22.492100000000001</v>
      </c>
    </row>
    <row r="676" spans="1:27">
      <c r="B676" s="14" t="s">
        <v>250</v>
      </c>
      <c r="E676" s="24"/>
      <c r="H676" s="24"/>
      <c r="K676" s="24"/>
    </row>
    <row r="677" spans="1:27">
      <c r="B677" t="s">
        <v>522</v>
      </c>
      <c r="C677" t="s">
        <v>38</v>
      </c>
      <c r="D677" t="s">
        <v>523</v>
      </c>
      <c r="E677" s="21">
        <v>0.505</v>
      </c>
      <c r="G677" t="s">
        <v>243</v>
      </c>
      <c r="H677" s="22">
        <v>0.2</v>
      </c>
      <c r="I677" t="s">
        <v>244</v>
      </c>
      <c r="J677" s="23">
        <f>ROUND(E677* H677,5)</f>
        <v>0.10100000000000001</v>
      </c>
      <c r="K677" s="24"/>
    </row>
    <row r="678" spans="1:27">
      <c r="B678" t="s">
        <v>256</v>
      </c>
      <c r="C678" t="s">
        <v>31</v>
      </c>
      <c r="D678" t="s">
        <v>257</v>
      </c>
      <c r="E678" s="21">
        <v>1E-3</v>
      </c>
      <c r="G678" t="s">
        <v>243</v>
      </c>
      <c r="H678" s="22">
        <v>2.31</v>
      </c>
      <c r="I678" t="s">
        <v>244</v>
      </c>
      <c r="J678" s="23">
        <f>ROUND(E678* H678,5)</f>
        <v>2.31E-3</v>
      </c>
      <c r="K678" s="24"/>
    </row>
    <row r="679" spans="1:27">
      <c r="B679" t="s">
        <v>524</v>
      </c>
      <c r="C679" t="s">
        <v>38</v>
      </c>
      <c r="D679" t="s">
        <v>525</v>
      </c>
      <c r="E679" s="21">
        <v>5.1000000000000004E-3</v>
      </c>
      <c r="G679" t="s">
        <v>243</v>
      </c>
      <c r="H679" s="22">
        <v>0.2</v>
      </c>
      <c r="I679" t="s">
        <v>244</v>
      </c>
      <c r="J679" s="23">
        <f>ROUND(E679* H679,5)</f>
        <v>1.0200000000000001E-3</v>
      </c>
      <c r="K679" s="24"/>
    </row>
    <row r="680" spans="1:27">
      <c r="D680" s="25" t="s">
        <v>258</v>
      </c>
      <c r="E680" s="24"/>
      <c r="H680" s="24"/>
      <c r="K680" s="22">
        <f>SUM(J677:J679)</f>
        <v>0.10433000000000001</v>
      </c>
    </row>
    <row r="681" spans="1:27">
      <c r="E681" s="24"/>
      <c r="H681" s="24"/>
      <c r="K681" s="24"/>
    </row>
    <row r="682" spans="1:27">
      <c r="D682" s="25" t="s">
        <v>260</v>
      </c>
      <c r="E682" s="24"/>
      <c r="H682" s="24">
        <v>1.5</v>
      </c>
      <c r="I682" t="s">
        <v>261</v>
      </c>
      <c r="J682">
        <f>ROUND(H682/100*K675,5)</f>
        <v>0.33738000000000001</v>
      </c>
      <c r="K682" s="24"/>
    </row>
    <row r="683" spans="1:27">
      <c r="D683" s="25" t="s">
        <v>259</v>
      </c>
      <c r="E683" s="24"/>
      <c r="H683" s="24"/>
      <c r="K683" s="26">
        <f>SUM(J672:J682)</f>
        <v>22.933810000000001</v>
      </c>
    </row>
    <row r="684" spans="1:27">
      <c r="D684" s="25" t="s">
        <v>262</v>
      </c>
      <c r="E684" s="24"/>
      <c r="H684" s="24"/>
      <c r="K684" s="26">
        <f>SUM(K683:K683)</f>
        <v>22.933810000000001</v>
      </c>
    </row>
    <row r="686" spans="1:27" ht="45" customHeight="1">
      <c r="A686" s="18"/>
      <c r="B686" s="18" t="s">
        <v>526</v>
      </c>
      <c r="C686" s="2" t="s">
        <v>28</v>
      </c>
      <c r="D686" s="32" t="s">
        <v>527</v>
      </c>
      <c r="E686" s="33"/>
      <c r="F686" s="33"/>
      <c r="G686" s="2"/>
      <c r="H686" s="19" t="s">
        <v>237</v>
      </c>
      <c r="I686" s="34">
        <v>1</v>
      </c>
      <c r="J686" s="35"/>
      <c r="K686" s="20">
        <f>ROUND(K699,2)</f>
        <v>17.32</v>
      </c>
      <c r="L686" s="2"/>
      <c r="M686" s="2"/>
      <c r="N686" s="2"/>
      <c r="O686" s="2"/>
      <c r="P686" s="2"/>
      <c r="Q686" s="2"/>
      <c r="R686" s="2"/>
      <c r="S686" s="2"/>
      <c r="T686" s="2"/>
      <c r="U686" s="2"/>
      <c r="V686" s="2"/>
      <c r="W686" s="2"/>
      <c r="X686" s="2"/>
      <c r="Y686" s="2"/>
      <c r="Z686" s="2"/>
      <c r="AA686" s="2"/>
    </row>
    <row r="687" spans="1:27">
      <c r="B687" s="14" t="s">
        <v>238</v>
      </c>
    </row>
    <row r="688" spans="1:27">
      <c r="B688" t="s">
        <v>312</v>
      </c>
      <c r="C688" t="s">
        <v>240</v>
      </c>
      <c r="D688" t="s">
        <v>313</v>
      </c>
      <c r="E688" s="21">
        <v>0.25</v>
      </c>
      <c r="F688" t="s">
        <v>242</v>
      </c>
      <c r="G688" t="s">
        <v>243</v>
      </c>
      <c r="H688" s="22">
        <v>39.18</v>
      </c>
      <c r="I688" t="s">
        <v>244</v>
      </c>
      <c r="J688" s="23">
        <f>ROUND(E688/I686* H688,5)</f>
        <v>9.7949999999999999</v>
      </c>
      <c r="K688" s="24"/>
    </row>
    <row r="689" spans="1:27">
      <c r="B689" t="s">
        <v>332</v>
      </c>
      <c r="C689" t="s">
        <v>240</v>
      </c>
      <c r="D689" t="s">
        <v>333</v>
      </c>
      <c r="E689" s="21">
        <v>0.12</v>
      </c>
      <c r="F689" t="s">
        <v>242</v>
      </c>
      <c r="G689" t="s">
        <v>243</v>
      </c>
      <c r="H689" s="22">
        <v>55.49</v>
      </c>
      <c r="I689" t="s">
        <v>244</v>
      </c>
      <c r="J689" s="23">
        <f>ROUND(E689/I686* H689,5)</f>
        <v>6.6588000000000003</v>
      </c>
      <c r="K689" s="24"/>
    </row>
    <row r="690" spans="1:27">
      <c r="D690" s="25" t="s">
        <v>245</v>
      </c>
      <c r="E690" s="24"/>
      <c r="H690" s="24"/>
      <c r="K690" s="22">
        <f>SUM(J688:J689)</f>
        <v>16.453800000000001</v>
      </c>
    </row>
    <row r="691" spans="1:27">
      <c r="B691" s="14" t="s">
        <v>250</v>
      </c>
      <c r="E691" s="24"/>
      <c r="H691" s="24"/>
      <c r="K691" s="24"/>
    </row>
    <row r="692" spans="1:27">
      <c r="B692" t="s">
        <v>256</v>
      </c>
      <c r="C692" t="s">
        <v>31</v>
      </c>
      <c r="D692" t="s">
        <v>257</v>
      </c>
      <c r="E692" s="21">
        <v>2E-3</v>
      </c>
      <c r="G692" t="s">
        <v>243</v>
      </c>
      <c r="H692" s="22">
        <v>2.31</v>
      </c>
      <c r="I692" t="s">
        <v>244</v>
      </c>
      <c r="J692" s="23">
        <f>ROUND(E692* H692,5)</f>
        <v>4.62E-3</v>
      </c>
      <c r="K692" s="24"/>
    </row>
    <row r="693" spans="1:27">
      <c r="B693" t="s">
        <v>524</v>
      </c>
      <c r="C693" t="s">
        <v>38</v>
      </c>
      <c r="D693" t="s">
        <v>525</v>
      </c>
      <c r="E693" s="21">
        <v>4.0399999999999998E-2</v>
      </c>
      <c r="G693" t="s">
        <v>243</v>
      </c>
      <c r="H693" s="22">
        <v>0.2</v>
      </c>
      <c r="I693" t="s">
        <v>244</v>
      </c>
      <c r="J693" s="23">
        <f>ROUND(E693* H693,5)</f>
        <v>8.0800000000000004E-3</v>
      </c>
      <c r="K693" s="24"/>
    </row>
    <row r="694" spans="1:27">
      <c r="B694" t="s">
        <v>522</v>
      </c>
      <c r="C694" t="s">
        <v>38</v>
      </c>
      <c r="D694" t="s">
        <v>523</v>
      </c>
      <c r="E694" s="21">
        <v>3.03</v>
      </c>
      <c r="G694" t="s">
        <v>243</v>
      </c>
      <c r="H694" s="22">
        <v>0.2</v>
      </c>
      <c r="I694" t="s">
        <v>244</v>
      </c>
      <c r="J694" s="23">
        <f>ROUND(E694* H694,5)</f>
        <v>0.60599999999999998</v>
      </c>
      <c r="K694" s="24"/>
    </row>
    <row r="695" spans="1:27">
      <c r="D695" s="25" t="s">
        <v>258</v>
      </c>
      <c r="E695" s="24"/>
      <c r="H695" s="24"/>
      <c r="K695" s="22">
        <f>SUM(J692:J694)</f>
        <v>0.61870000000000003</v>
      </c>
    </row>
    <row r="696" spans="1:27">
      <c r="E696" s="24"/>
      <c r="H696" s="24"/>
      <c r="K696" s="24"/>
    </row>
    <row r="697" spans="1:27">
      <c r="D697" s="25" t="s">
        <v>260</v>
      </c>
      <c r="E697" s="24"/>
      <c r="H697" s="24">
        <v>1.5</v>
      </c>
      <c r="I697" t="s">
        <v>261</v>
      </c>
      <c r="J697">
        <f>ROUND(H697/100*K690,5)</f>
        <v>0.24681</v>
      </c>
      <c r="K697" s="24"/>
    </row>
    <row r="698" spans="1:27">
      <c r="D698" s="25" t="s">
        <v>259</v>
      </c>
      <c r="E698" s="24"/>
      <c r="H698" s="24"/>
      <c r="K698" s="26">
        <f>SUM(J687:J697)</f>
        <v>17.319310000000002</v>
      </c>
    </row>
    <row r="699" spans="1:27">
      <c r="D699" s="25" t="s">
        <v>262</v>
      </c>
      <c r="E699" s="24"/>
      <c r="H699" s="24"/>
      <c r="K699" s="26">
        <f>SUM(K698:K698)</f>
        <v>17.319310000000002</v>
      </c>
    </row>
    <row r="701" spans="1:27" ht="45" customHeight="1">
      <c r="A701" s="18" t="s">
        <v>528</v>
      </c>
      <c r="B701" s="18" t="s">
        <v>212</v>
      </c>
      <c r="C701" s="2" t="s">
        <v>14</v>
      </c>
      <c r="D701" s="32" t="s">
        <v>213</v>
      </c>
      <c r="E701" s="33"/>
      <c r="F701" s="33"/>
      <c r="G701" s="2"/>
      <c r="H701" s="19" t="s">
        <v>237</v>
      </c>
      <c r="I701" s="34">
        <v>1</v>
      </c>
      <c r="J701" s="35"/>
      <c r="K701" s="20">
        <f>ROUND(K706,2)</f>
        <v>443.92</v>
      </c>
      <c r="L701" s="2"/>
      <c r="M701" s="2"/>
      <c r="N701" s="2"/>
      <c r="O701" s="2"/>
      <c r="P701" s="2"/>
      <c r="Q701" s="2"/>
      <c r="R701" s="2"/>
      <c r="S701" s="2"/>
      <c r="T701" s="2"/>
      <c r="U701" s="2"/>
      <c r="V701" s="2"/>
      <c r="W701" s="2"/>
      <c r="X701" s="2"/>
      <c r="Y701" s="2"/>
      <c r="Z701" s="2"/>
      <c r="AA701" s="2"/>
    </row>
    <row r="702" spans="1:27">
      <c r="B702" s="14" t="s">
        <v>238</v>
      </c>
    </row>
    <row r="703" spans="1:27">
      <c r="B703" t="s">
        <v>445</v>
      </c>
      <c r="C703" t="s">
        <v>240</v>
      </c>
      <c r="D703" t="s">
        <v>446</v>
      </c>
      <c r="E703" s="21">
        <v>8</v>
      </c>
      <c r="F703" t="s">
        <v>242</v>
      </c>
      <c r="G703" t="s">
        <v>243</v>
      </c>
      <c r="H703" s="22">
        <v>55.49</v>
      </c>
      <c r="I703" t="s">
        <v>244</v>
      </c>
      <c r="J703" s="23">
        <f>ROUND(E703/I701* H703,5)</f>
        <v>443.92</v>
      </c>
      <c r="K703" s="24"/>
    </row>
    <row r="704" spans="1:27">
      <c r="D704" s="25" t="s">
        <v>245</v>
      </c>
      <c r="E704" s="24"/>
      <c r="H704" s="24"/>
      <c r="K704" s="22">
        <f>SUM(J703:J703)</f>
        <v>443.92</v>
      </c>
    </row>
    <row r="705" spans="1:27">
      <c r="D705" s="25" t="s">
        <v>259</v>
      </c>
      <c r="E705" s="24"/>
      <c r="H705" s="24"/>
      <c r="K705" s="26">
        <f>SUM(J702:J704)</f>
        <v>443.92</v>
      </c>
    </row>
    <row r="706" spans="1:27">
      <c r="D706" s="25" t="s">
        <v>262</v>
      </c>
      <c r="E706" s="24"/>
      <c r="H706" s="24"/>
      <c r="K706" s="26">
        <f>SUM(K705:K705)</f>
        <v>443.92</v>
      </c>
    </row>
    <row r="708" spans="1:27" ht="45" customHeight="1">
      <c r="A708" s="18" t="s">
        <v>529</v>
      </c>
      <c r="B708" s="18" t="s">
        <v>214</v>
      </c>
      <c r="C708" s="2" t="s">
        <v>14</v>
      </c>
      <c r="D708" s="32" t="s">
        <v>215</v>
      </c>
      <c r="E708" s="33"/>
      <c r="F708" s="33"/>
      <c r="G708" s="2"/>
      <c r="H708" s="19" t="s">
        <v>237</v>
      </c>
      <c r="I708" s="34">
        <v>1</v>
      </c>
      <c r="J708" s="35"/>
      <c r="K708" s="20">
        <f>ROUND(K713,2)</f>
        <v>356.52</v>
      </c>
      <c r="L708" s="2"/>
      <c r="M708" s="2"/>
      <c r="N708" s="2"/>
      <c r="O708" s="2"/>
      <c r="P708" s="2"/>
      <c r="Q708" s="2"/>
      <c r="R708" s="2"/>
      <c r="S708" s="2"/>
      <c r="T708" s="2"/>
      <c r="U708" s="2"/>
      <c r="V708" s="2"/>
      <c r="W708" s="2"/>
      <c r="X708" s="2"/>
      <c r="Y708" s="2"/>
      <c r="Z708" s="2"/>
      <c r="AA708" s="2"/>
    </row>
    <row r="709" spans="1:27">
      <c r="B709" s="14" t="s">
        <v>238</v>
      </c>
    </row>
    <row r="710" spans="1:27">
      <c r="B710" t="s">
        <v>530</v>
      </c>
      <c r="C710" t="s">
        <v>240</v>
      </c>
      <c r="D710" t="s">
        <v>446</v>
      </c>
      <c r="E710" s="21">
        <v>12</v>
      </c>
      <c r="F710" t="s">
        <v>242</v>
      </c>
      <c r="G710" t="s">
        <v>243</v>
      </c>
      <c r="H710" s="22">
        <v>29.71</v>
      </c>
      <c r="I710" t="s">
        <v>244</v>
      </c>
      <c r="J710" s="23">
        <f>ROUND(E710/I708* H710,5)</f>
        <v>356.52</v>
      </c>
      <c r="K710" s="24"/>
    </row>
    <row r="711" spans="1:27">
      <c r="D711" s="25" t="s">
        <v>245</v>
      </c>
      <c r="E711" s="24"/>
      <c r="H711" s="24"/>
      <c r="K711" s="22">
        <f>SUM(J710:J710)</f>
        <v>356.52</v>
      </c>
    </row>
    <row r="712" spans="1:27">
      <c r="D712" s="25" t="s">
        <v>259</v>
      </c>
      <c r="E712" s="24"/>
      <c r="H712" s="24"/>
      <c r="K712" s="26">
        <f>SUM(J709:J711)</f>
        <v>356.52</v>
      </c>
    </row>
    <row r="713" spans="1:27">
      <c r="D713" s="25" t="s">
        <v>262</v>
      </c>
      <c r="E713" s="24"/>
      <c r="H713" s="24"/>
      <c r="K713" s="26">
        <f>SUM(K712:K712)</f>
        <v>356.52</v>
      </c>
    </row>
    <row r="715" spans="1:27" ht="45" customHeight="1">
      <c r="A715" s="18" t="s">
        <v>531</v>
      </c>
      <c r="B715" s="18" t="s">
        <v>220</v>
      </c>
      <c r="C715" s="2" t="s">
        <v>14</v>
      </c>
      <c r="D715" s="32" t="s">
        <v>221</v>
      </c>
      <c r="E715" s="33"/>
      <c r="F715" s="33"/>
      <c r="G715" s="2"/>
      <c r="H715" s="19" t="s">
        <v>237</v>
      </c>
      <c r="I715" s="34">
        <v>1</v>
      </c>
      <c r="J715" s="35"/>
      <c r="K715" s="20">
        <v>600</v>
      </c>
      <c r="L715" s="2"/>
      <c r="M715" s="2"/>
      <c r="N715" s="2"/>
      <c r="O715" s="2"/>
      <c r="P715" s="2"/>
      <c r="Q715" s="2"/>
      <c r="R715" s="2"/>
      <c r="S715" s="2"/>
      <c r="T715" s="2"/>
      <c r="U715" s="2"/>
      <c r="V715" s="2"/>
      <c r="W715" s="2"/>
      <c r="X715" s="2"/>
      <c r="Y715" s="2"/>
      <c r="Z715" s="2"/>
      <c r="AA715" s="2"/>
    </row>
    <row r="716" spans="1:27" ht="45" customHeight="1">
      <c r="A716" s="18" t="s">
        <v>532</v>
      </c>
      <c r="B716" s="18" t="s">
        <v>225</v>
      </c>
      <c r="C716" s="2" t="s">
        <v>226</v>
      </c>
      <c r="D716" s="32" t="s">
        <v>227</v>
      </c>
      <c r="E716" s="33"/>
      <c r="F716" s="33"/>
      <c r="G716" s="2"/>
      <c r="H716" s="19" t="s">
        <v>237</v>
      </c>
      <c r="I716" s="34">
        <v>1.2E-2</v>
      </c>
      <c r="J716" s="35"/>
      <c r="K716" s="20">
        <f>ROUND(K721,2)</f>
        <v>2068.33</v>
      </c>
      <c r="L716" s="2"/>
      <c r="M716" s="2"/>
      <c r="N716" s="2"/>
      <c r="O716" s="2"/>
      <c r="P716" s="2"/>
      <c r="Q716" s="2"/>
      <c r="R716" s="2"/>
      <c r="S716" s="2"/>
      <c r="T716" s="2"/>
      <c r="U716" s="2"/>
      <c r="V716" s="2"/>
      <c r="W716" s="2"/>
      <c r="X716" s="2"/>
      <c r="Y716" s="2"/>
      <c r="Z716" s="2"/>
      <c r="AA716" s="2"/>
    </row>
    <row r="717" spans="1:27">
      <c r="B717" s="14" t="s">
        <v>238</v>
      </c>
    </row>
    <row r="718" spans="1:27">
      <c r="B718" t="s">
        <v>533</v>
      </c>
      <c r="C718" t="s">
        <v>240</v>
      </c>
      <c r="D718" t="s">
        <v>534</v>
      </c>
      <c r="E718" s="21">
        <v>1</v>
      </c>
      <c r="F718" t="s">
        <v>242</v>
      </c>
      <c r="G718" t="s">
        <v>243</v>
      </c>
      <c r="H718" s="22">
        <v>24.82</v>
      </c>
      <c r="I718" t="s">
        <v>244</v>
      </c>
      <c r="J718" s="23">
        <f>ROUND(E718/I716* H718,5)</f>
        <v>2068.3333299999999</v>
      </c>
      <c r="K718" s="24"/>
    </row>
    <row r="719" spans="1:27">
      <c r="D719" s="25" t="s">
        <v>245</v>
      </c>
      <c r="E719" s="24"/>
      <c r="H719" s="24"/>
      <c r="K719" s="22">
        <f>SUM(J718:J718)</f>
        <v>2068.3333299999999</v>
      </c>
    </row>
    <row r="720" spans="1:27">
      <c r="D720" s="25" t="s">
        <v>259</v>
      </c>
      <c r="E720" s="24"/>
      <c r="H720" s="24"/>
      <c r="K720" s="26">
        <f>SUM(J717:J719)</f>
        <v>2068.3333299999999</v>
      </c>
    </row>
    <row r="721" spans="1:27">
      <c r="D721" s="25" t="s">
        <v>262</v>
      </c>
      <c r="E721" s="24"/>
      <c r="H721" s="24"/>
      <c r="K721" s="26">
        <f>SUM(K720:K720)</f>
        <v>2068.3333299999999</v>
      </c>
    </row>
    <row r="723" spans="1:27" ht="45" customHeight="1">
      <c r="A723" s="18" t="s">
        <v>535</v>
      </c>
      <c r="B723" s="18" t="s">
        <v>188</v>
      </c>
      <c r="C723" s="2" t="s">
        <v>14</v>
      </c>
      <c r="D723" s="32" t="s">
        <v>189</v>
      </c>
      <c r="E723" s="33"/>
      <c r="F723" s="33"/>
      <c r="G723" s="2"/>
      <c r="H723" s="19" t="s">
        <v>237</v>
      </c>
      <c r="I723" s="34">
        <v>1</v>
      </c>
      <c r="J723" s="35"/>
      <c r="K723" s="20">
        <f>ROUND(K731,2)</f>
        <v>3.47</v>
      </c>
      <c r="L723" s="2"/>
      <c r="M723" s="2"/>
      <c r="N723" s="2"/>
      <c r="O723" s="2"/>
      <c r="P723" s="2"/>
      <c r="Q723" s="2"/>
      <c r="R723" s="2"/>
      <c r="S723" s="2"/>
      <c r="T723" s="2"/>
      <c r="U723" s="2"/>
      <c r="V723" s="2"/>
      <c r="W723" s="2"/>
      <c r="X723" s="2"/>
      <c r="Y723" s="2"/>
      <c r="Z723" s="2"/>
      <c r="AA723" s="2"/>
    </row>
    <row r="724" spans="1:27">
      <c r="B724" s="14" t="s">
        <v>238</v>
      </c>
    </row>
    <row r="725" spans="1:27">
      <c r="B725" t="s">
        <v>536</v>
      </c>
      <c r="C725" t="s">
        <v>240</v>
      </c>
      <c r="D725" t="s">
        <v>303</v>
      </c>
      <c r="E725" s="21">
        <v>0.06</v>
      </c>
      <c r="F725" t="s">
        <v>242</v>
      </c>
      <c r="G725" t="s">
        <v>243</v>
      </c>
      <c r="H725" s="22">
        <v>30.7</v>
      </c>
      <c r="I725" t="s">
        <v>244</v>
      </c>
      <c r="J725" s="23">
        <f>ROUND(E725/I723* H725,5)</f>
        <v>1.8420000000000001</v>
      </c>
      <c r="K725" s="24"/>
    </row>
    <row r="726" spans="1:27">
      <c r="B726" t="s">
        <v>537</v>
      </c>
      <c r="C726" t="s">
        <v>240</v>
      </c>
      <c r="D726" t="s">
        <v>301</v>
      </c>
      <c r="E726" s="21">
        <v>0.06</v>
      </c>
      <c r="F726" t="s">
        <v>242</v>
      </c>
      <c r="G726" t="s">
        <v>243</v>
      </c>
      <c r="H726" s="22">
        <v>26.35</v>
      </c>
      <c r="I726" t="s">
        <v>244</v>
      </c>
      <c r="J726" s="23">
        <f>ROUND(E726/I723* H726,5)</f>
        <v>1.581</v>
      </c>
      <c r="K726" s="24"/>
    </row>
    <row r="727" spans="1:27">
      <c r="D727" s="25" t="s">
        <v>245</v>
      </c>
      <c r="E727" s="24"/>
      <c r="H727" s="24"/>
      <c r="K727" s="22">
        <f>SUM(J725:J726)</f>
        <v>3.423</v>
      </c>
    </row>
    <row r="728" spans="1:27">
      <c r="E728" s="24"/>
      <c r="H728" s="24"/>
      <c r="K728" s="24"/>
    </row>
    <row r="729" spans="1:27">
      <c r="D729" s="25" t="s">
        <v>260</v>
      </c>
      <c r="E729" s="24"/>
      <c r="H729" s="24">
        <v>1.5</v>
      </c>
      <c r="I729" t="s">
        <v>261</v>
      </c>
      <c r="J729">
        <f>ROUND(H729/100*K727,5)</f>
        <v>5.135E-2</v>
      </c>
      <c r="K729" s="24"/>
    </row>
    <row r="730" spans="1:27">
      <c r="D730" s="25" t="s">
        <v>259</v>
      </c>
      <c r="E730" s="24"/>
      <c r="H730" s="24"/>
      <c r="K730" s="26">
        <f>SUM(J724:J729)</f>
        <v>3.4743499999999998</v>
      </c>
    </row>
    <row r="731" spans="1:27">
      <c r="D731" s="25" t="s">
        <v>262</v>
      </c>
      <c r="E731" s="24"/>
      <c r="H731" s="24"/>
      <c r="K731" s="26">
        <f>SUM(K730:K730)</f>
        <v>3.4743499999999998</v>
      </c>
    </row>
    <row r="733" spans="1:27" ht="45" customHeight="1">
      <c r="A733" s="18" t="s">
        <v>538</v>
      </c>
      <c r="B733" s="18" t="s">
        <v>118</v>
      </c>
      <c r="C733" s="2" t="s">
        <v>14</v>
      </c>
      <c r="D733" s="32" t="s">
        <v>119</v>
      </c>
      <c r="E733" s="33"/>
      <c r="F733" s="33"/>
      <c r="G733" s="2"/>
      <c r="H733" s="19" t="s">
        <v>237</v>
      </c>
      <c r="I733" s="34">
        <v>1</v>
      </c>
      <c r="J733" s="35"/>
      <c r="K733" s="20">
        <f>ROUND(K744,2)</f>
        <v>22.56</v>
      </c>
      <c r="L733" s="2"/>
      <c r="M733" s="2"/>
      <c r="N733" s="2"/>
      <c r="O733" s="2"/>
      <c r="P733" s="2"/>
      <c r="Q733" s="2"/>
      <c r="R733" s="2"/>
      <c r="S733" s="2"/>
      <c r="T733" s="2"/>
      <c r="U733" s="2"/>
      <c r="V733" s="2"/>
      <c r="W733" s="2"/>
      <c r="X733" s="2"/>
      <c r="Y733" s="2"/>
      <c r="Z733" s="2"/>
      <c r="AA733" s="2"/>
    </row>
    <row r="734" spans="1:27">
      <c r="B734" s="14" t="s">
        <v>238</v>
      </c>
    </row>
    <row r="735" spans="1:27">
      <c r="B735" t="s">
        <v>539</v>
      </c>
      <c r="C735" t="s">
        <v>240</v>
      </c>
      <c r="D735" t="s">
        <v>540</v>
      </c>
      <c r="E735" s="21">
        <v>0.2</v>
      </c>
      <c r="F735" t="s">
        <v>242</v>
      </c>
      <c r="G735" t="s">
        <v>243</v>
      </c>
      <c r="H735" s="22">
        <v>30.7</v>
      </c>
      <c r="I735" t="s">
        <v>244</v>
      </c>
      <c r="J735" s="23">
        <f>ROUND(E735/I733* H735,5)</f>
        <v>6.14</v>
      </c>
      <c r="K735" s="24"/>
    </row>
    <row r="736" spans="1:27">
      <c r="B736" t="s">
        <v>541</v>
      </c>
      <c r="C736" t="s">
        <v>240</v>
      </c>
      <c r="D736" t="s">
        <v>542</v>
      </c>
      <c r="E736" s="21">
        <v>0.2</v>
      </c>
      <c r="F736" t="s">
        <v>242</v>
      </c>
      <c r="G736" t="s">
        <v>243</v>
      </c>
      <c r="H736" s="22">
        <v>26.39</v>
      </c>
      <c r="I736" t="s">
        <v>244</v>
      </c>
      <c r="J736" s="23">
        <f>ROUND(E736/I733* H736,5)</f>
        <v>5.2779999999999996</v>
      </c>
      <c r="K736" s="24"/>
    </row>
    <row r="737" spans="1:27">
      <c r="D737" s="25" t="s">
        <v>245</v>
      </c>
      <c r="E737" s="24"/>
      <c r="H737" s="24"/>
      <c r="K737" s="22">
        <f>SUM(J735:J736)</f>
        <v>11.417999999999999</v>
      </c>
    </row>
    <row r="738" spans="1:27">
      <c r="B738" s="14" t="s">
        <v>250</v>
      </c>
      <c r="E738" s="24"/>
      <c r="H738" s="24"/>
      <c r="K738" s="24"/>
    </row>
    <row r="739" spans="1:27">
      <c r="B739" t="s">
        <v>543</v>
      </c>
      <c r="C739" t="s">
        <v>14</v>
      </c>
      <c r="D739" t="s">
        <v>544</v>
      </c>
      <c r="E739" s="21">
        <v>1</v>
      </c>
      <c r="G739" t="s">
        <v>243</v>
      </c>
      <c r="H739" s="22">
        <v>10.97</v>
      </c>
      <c r="I739" t="s">
        <v>244</v>
      </c>
      <c r="J739" s="23">
        <f>ROUND(E739* H739,5)</f>
        <v>10.97</v>
      </c>
      <c r="K739" s="24"/>
    </row>
    <row r="740" spans="1:27">
      <c r="D740" s="25" t="s">
        <v>258</v>
      </c>
      <c r="E740" s="24"/>
      <c r="H740" s="24"/>
      <c r="K740" s="22">
        <f>SUM(J739:J739)</f>
        <v>10.97</v>
      </c>
    </row>
    <row r="741" spans="1:27">
      <c r="E741" s="24"/>
      <c r="H741" s="24"/>
      <c r="K741" s="24"/>
    </row>
    <row r="742" spans="1:27">
      <c r="D742" s="25" t="s">
        <v>260</v>
      </c>
      <c r="E742" s="24"/>
      <c r="H742" s="24">
        <v>1.5</v>
      </c>
      <c r="I742" t="s">
        <v>261</v>
      </c>
      <c r="J742">
        <f>ROUND(H742/100*K737,5)</f>
        <v>0.17127000000000001</v>
      </c>
      <c r="K742" s="24"/>
    </row>
    <row r="743" spans="1:27">
      <c r="D743" s="25" t="s">
        <v>259</v>
      </c>
      <c r="E743" s="24"/>
      <c r="H743" s="24"/>
      <c r="K743" s="26">
        <f>SUM(J734:J742)</f>
        <v>22.559269999999998</v>
      </c>
    </row>
    <row r="744" spans="1:27">
      <c r="D744" s="25" t="s">
        <v>262</v>
      </c>
      <c r="E744" s="24"/>
      <c r="H744" s="24"/>
      <c r="K744" s="26">
        <f>SUM(K743:K743)</f>
        <v>22.559269999999998</v>
      </c>
    </row>
    <row r="746" spans="1:27" ht="45" customHeight="1">
      <c r="A746" s="18" t="s">
        <v>545</v>
      </c>
      <c r="B746" s="18" t="s">
        <v>98</v>
      </c>
      <c r="C746" s="2" t="s">
        <v>17</v>
      </c>
      <c r="D746" s="32" t="s">
        <v>99</v>
      </c>
      <c r="E746" s="33"/>
      <c r="F746" s="33"/>
      <c r="G746" s="2"/>
      <c r="H746" s="19" t="s">
        <v>237</v>
      </c>
      <c r="I746" s="34">
        <v>1</v>
      </c>
      <c r="J746" s="35"/>
      <c r="K746" s="20">
        <f>ROUND(K751,2)</f>
        <v>0.12</v>
      </c>
      <c r="L746" s="2"/>
      <c r="M746" s="2"/>
      <c r="N746" s="2"/>
      <c r="O746" s="2"/>
      <c r="P746" s="2"/>
      <c r="Q746" s="2"/>
      <c r="R746" s="2"/>
      <c r="S746" s="2"/>
      <c r="T746" s="2"/>
      <c r="U746" s="2"/>
      <c r="V746" s="2"/>
      <c r="W746" s="2"/>
      <c r="X746" s="2"/>
      <c r="Y746" s="2"/>
      <c r="Z746" s="2"/>
      <c r="AA746" s="2"/>
    </row>
    <row r="747" spans="1:27">
      <c r="B747" s="14" t="s">
        <v>250</v>
      </c>
    </row>
    <row r="748" spans="1:27">
      <c r="B748" t="s">
        <v>546</v>
      </c>
      <c r="C748" t="s">
        <v>17</v>
      </c>
      <c r="D748" t="s">
        <v>547</v>
      </c>
      <c r="E748" s="21">
        <v>1</v>
      </c>
      <c r="G748" t="s">
        <v>243</v>
      </c>
      <c r="H748" s="22">
        <v>0.12</v>
      </c>
      <c r="I748" t="s">
        <v>244</v>
      </c>
      <c r="J748" s="23">
        <f>ROUND(E748* H748,5)</f>
        <v>0.12</v>
      </c>
      <c r="K748" s="24"/>
    </row>
    <row r="749" spans="1:27">
      <c r="D749" s="25" t="s">
        <v>258</v>
      </c>
      <c r="E749" s="24"/>
      <c r="H749" s="24"/>
      <c r="K749" s="22">
        <f>SUM(J748:J748)</f>
        <v>0.12</v>
      </c>
    </row>
    <row r="750" spans="1:27">
      <c r="D750" s="25" t="s">
        <v>259</v>
      </c>
      <c r="E750" s="24"/>
      <c r="H750" s="24"/>
      <c r="K750" s="26">
        <f>SUM(J747:J749)</f>
        <v>0.12</v>
      </c>
    </row>
    <row r="751" spans="1:27">
      <c r="D751" s="25" t="s">
        <v>262</v>
      </c>
      <c r="E751" s="24"/>
      <c r="H751" s="24"/>
      <c r="K751" s="26">
        <f>SUM(K750:K750)</f>
        <v>0.12</v>
      </c>
    </row>
    <row r="753" spans="1:27" ht="45" customHeight="1">
      <c r="A753" s="18" t="s">
        <v>548</v>
      </c>
      <c r="B753" s="18" t="s">
        <v>96</v>
      </c>
      <c r="C753" s="2" t="s">
        <v>17</v>
      </c>
      <c r="D753" s="32" t="s">
        <v>97</v>
      </c>
      <c r="E753" s="33"/>
      <c r="F753" s="33"/>
      <c r="G753" s="2"/>
      <c r="H753" s="19" t="s">
        <v>237</v>
      </c>
      <c r="I753" s="34">
        <v>1</v>
      </c>
      <c r="J753" s="35"/>
      <c r="K753" s="20">
        <f>ROUND(K764,2)</f>
        <v>10.73</v>
      </c>
      <c r="L753" s="2"/>
      <c r="M753" s="2"/>
      <c r="N753" s="2"/>
      <c r="O753" s="2"/>
      <c r="P753" s="2"/>
      <c r="Q753" s="2"/>
      <c r="R753" s="2"/>
      <c r="S753" s="2"/>
      <c r="T753" s="2"/>
      <c r="U753" s="2"/>
      <c r="V753" s="2"/>
      <c r="W753" s="2"/>
      <c r="X753" s="2"/>
      <c r="Y753" s="2"/>
      <c r="Z753" s="2"/>
      <c r="AA753" s="2"/>
    </row>
    <row r="754" spans="1:27">
      <c r="B754" s="14" t="s">
        <v>238</v>
      </c>
    </row>
    <row r="755" spans="1:27">
      <c r="B755" t="s">
        <v>549</v>
      </c>
      <c r="C755" t="s">
        <v>240</v>
      </c>
      <c r="D755" t="s">
        <v>540</v>
      </c>
      <c r="E755" s="21">
        <v>0.08</v>
      </c>
      <c r="F755" t="s">
        <v>242</v>
      </c>
      <c r="G755" t="s">
        <v>243</v>
      </c>
      <c r="H755" s="22">
        <v>39.03</v>
      </c>
      <c r="I755" t="s">
        <v>244</v>
      </c>
      <c r="J755" s="23">
        <f>ROUND(E755/I753* H755,5)</f>
        <v>3.1223999999999998</v>
      </c>
      <c r="K755" s="24"/>
    </row>
    <row r="756" spans="1:27">
      <c r="B756" t="s">
        <v>550</v>
      </c>
      <c r="C756" t="s">
        <v>240</v>
      </c>
      <c r="D756" t="s">
        <v>542</v>
      </c>
      <c r="E756" s="21">
        <v>0.16</v>
      </c>
      <c r="F756" t="s">
        <v>242</v>
      </c>
      <c r="G756" t="s">
        <v>243</v>
      </c>
      <c r="H756" s="22">
        <v>33.53</v>
      </c>
      <c r="I756" t="s">
        <v>244</v>
      </c>
      <c r="J756" s="23">
        <f>ROUND(E756/I753* H756,5)</f>
        <v>5.3647999999999998</v>
      </c>
      <c r="K756" s="24"/>
    </row>
    <row r="757" spans="1:27">
      <c r="D757" s="25" t="s">
        <v>245</v>
      </c>
      <c r="E757" s="24"/>
      <c r="H757" s="24"/>
      <c r="K757" s="22">
        <f>SUM(J755:J756)</f>
        <v>8.4871999999999996</v>
      </c>
    </row>
    <row r="758" spans="1:27">
      <c r="B758" s="14" t="s">
        <v>246</v>
      </c>
      <c r="E758" s="24"/>
      <c r="H758" s="24"/>
      <c r="K758" s="24"/>
    </row>
    <row r="759" spans="1:27">
      <c r="B759" t="s">
        <v>551</v>
      </c>
      <c r="C759" t="s">
        <v>240</v>
      </c>
      <c r="D759" t="s">
        <v>552</v>
      </c>
      <c r="E759" s="21">
        <v>0.04</v>
      </c>
      <c r="F759" t="s">
        <v>242</v>
      </c>
      <c r="G759" t="s">
        <v>243</v>
      </c>
      <c r="H759" s="22">
        <v>52.8</v>
      </c>
      <c r="I759" t="s">
        <v>244</v>
      </c>
      <c r="J759" s="23">
        <f>ROUND(E759/I753* H759,5)</f>
        <v>2.1120000000000001</v>
      </c>
      <c r="K759" s="24"/>
    </row>
    <row r="760" spans="1:27">
      <c r="D760" s="25" t="s">
        <v>249</v>
      </c>
      <c r="E760" s="24"/>
      <c r="H760" s="24"/>
      <c r="K760" s="22">
        <f>SUM(J759:J759)</f>
        <v>2.1120000000000001</v>
      </c>
    </row>
    <row r="761" spans="1:27">
      <c r="E761" s="24"/>
      <c r="H761" s="24"/>
      <c r="K761" s="24"/>
    </row>
    <row r="762" spans="1:27">
      <c r="D762" s="25" t="s">
        <v>260</v>
      </c>
      <c r="E762" s="24"/>
      <c r="H762" s="24">
        <v>1.5</v>
      </c>
      <c r="I762" t="s">
        <v>261</v>
      </c>
      <c r="J762">
        <f>ROUND(H762/100*K757,5)</f>
        <v>0.12731000000000001</v>
      </c>
      <c r="K762" s="24"/>
    </row>
    <row r="763" spans="1:27">
      <c r="D763" s="25" t="s">
        <v>259</v>
      </c>
      <c r="E763" s="24"/>
      <c r="H763" s="24"/>
      <c r="K763" s="26">
        <f>SUM(J754:J762)</f>
        <v>10.726509999999999</v>
      </c>
    </row>
    <row r="764" spans="1:27">
      <c r="D764" s="25" t="s">
        <v>262</v>
      </c>
      <c r="E764" s="24"/>
      <c r="H764" s="24"/>
      <c r="K764" s="26">
        <f>SUM(K763:K763)</f>
        <v>10.726509999999999</v>
      </c>
    </row>
    <row r="766" spans="1:27" ht="45" customHeight="1">
      <c r="A766" s="18" t="s">
        <v>553</v>
      </c>
      <c r="B766" s="18" t="s">
        <v>23</v>
      </c>
      <c r="C766" s="2" t="s">
        <v>14</v>
      </c>
      <c r="D766" s="32" t="s">
        <v>24</v>
      </c>
      <c r="E766" s="33"/>
      <c r="F766" s="33"/>
      <c r="G766" s="2"/>
      <c r="H766" s="19" t="s">
        <v>237</v>
      </c>
      <c r="I766" s="34">
        <v>1</v>
      </c>
      <c r="J766" s="35"/>
      <c r="K766" s="20">
        <f>ROUND(K774,2)</f>
        <v>49.53</v>
      </c>
      <c r="L766" s="2"/>
      <c r="M766" s="2"/>
      <c r="N766" s="2"/>
      <c r="O766" s="2"/>
      <c r="P766" s="2"/>
      <c r="Q766" s="2"/>
      <c r="R766" s="2"/>
      <c r="S766" s="2"/>
      <c r="T766" s="2"/>
      <c r="U766" s="2"/>
      <c r="V766" s="2"/>
      <c r="W766" s="2"/>
      <c r="X766" s="2"/>
      <c r="Y766" s="2"/>
      <c r="Z766" s="2"/>
      <c r="AA766" s="2"/>
    </row>
    <row r="767" spans="1:27">
      <c r="B767" s="14" t="s">
        <v>238</v>
      </c>
    </row>
    <row r="768" spans="1:27">
      <c r="B768" t="s">
        <v>312</v>
      </c>
      <c r="C768" t="s">
        <v>240</v>
      </c>
      <c r="D768" t="s">
        <v>313</v>
      </c>
      <c r="E768" s="21">
        <v>0.7</v>
      </c>
      <c r="F768" t="s">
        <v>242</v>
      </c>
      <c r="G768" t="s">
        <v>243</v>
      </c>
      <c r="H768" s="22">
        <v>39.18</v>
      </c>
      <c r="I768" t="s">
        <v>244</v>
      </c>
      <c r="J768" s="23">
        <f>ROUND(E768/I766* H768,5)</f>
        <v>27.425999999999998</v>
      </c>
      <c r="K768" s="24"/>
    </row>
    <row r="769" spans="1:27">
      <c r="B769" t="s">
        <v>554</v>
      </c>
      <c r="C769" t="s">
        <v>240</v>
      </c>
      <c r="D769" t="s">
        <v>555</v>
      </c>
      <c r="E769" s="21">
        <v>0.35</v>
      </c>
      <c r="F769" t="s">
        <v>242</v>
      </c>
      <c r="G769" t="s">
        <v>243</v>
      </c>
      <c r="H769" s="22">
        <v>61.05</v>
      </c>
      <c r="I769" t="s">
        <v>244</v>
      </c>
      <c r="J769" s="23">
        <f>ROUND(E769/I766* H769,5)</f>
        <v>21.3675</v>
      </c>
      <c r="K769" s="24"/>
    </row>
    <row r="770" spans="1:27">
      <c r="D770" s="25" t="s">
        <v>245</v>
      </c>
      <c r="E770" s="24"/>
      <c r="H770" s="24"/>
      <c r="K770" s="22">
        <f>SUM(J768:J769)</f>
        <v>48.793499999999995</v>
      </c>
    </row>
    <row r="771" spans="1:27">
      <c r="E771" s="24"/>
      <c r="H771" s="24"/>
      <c r="K771" s="24"/>
    </row>
    <row r="772" spans="1:27">
      <c r="D772" s="25" t="s">
        <v>260</v>
      </c>
      <c r="E772" s="24"/>
      <c r="H772" s="24">
        <v>1.5</v>
      </c>
      <c r="I772" t="s">
        <v>261</v>
      </c>
      <c r="J772">
        <f>ROUND(H772/100*K770,5)</f>
        <v>0.7319</v>
      </c>
      <c r="K772" s="24"/>
    </row>
    <row r="773" spans="1:27">
      <c r="D773" s="25" t="s">
        <v>259</v>
      </c>
      <c r="E773" s="24"/>
      <c r="H773" s="24"/>
      <c r="K773" s="26">
        <f>SUM(J767:J772)</f>
        <v>49.525399999999998</v>
      </c>
    </row>
    <row r="774" spans="1:27">
      <c r="D774" s="25" t="s">
        <v>262</v>
      </c>
      <c r="E774" s="24"/>
      <c r="H774" s="24"/>
      <c r="K774" s="26">
        <f>SUM(K773:K773)</f>
        <v>49.525399999999998</v>
      </c>
    </row>
    <row r="776" spans="1:27" ht="45" customHeight="1">
      <c r="A776" s="18" t="s">
        <v>556</v>
      </c>
      <c r="B776" s="18" t="s">
        <v>190</v>
      </c>
      <c r="C776" s="2" t="s">
        <v>17</v>
      </c>
      <c r="D776" s="32" t="s">
        <v>191</v>
      </c>
      <c r="E776" s="33"/>
      <c r="F776" s="33"/>
      <c r="G776" s="2"/>
      <c r="H776" s="19" t="s">
        <v>237</v>
      </c>
      <c r="I776" s="34">
        <v>1</v>
      </c>
      <c r="J776" s="35"/>
      <c r="K776" s="20">
        <f>ROUND(K783,2)</f>
        <v>9.15</v>
      </c>
      <c r="L776" s="2"/>
      <c r="M776" s="2"/>
      <c r="N776" s="2"/>
      <c r="O776" s="2"/>
      <c r="P776" s="2"/>
      <c r="Q776" s="2"/>
      <c r="R776" s="2"/>
      <c r="S776" s="2"/>
      <c r="T776" s="2"/>
      <c r="U776" s="2"/>
      <c r="V776" s="2"/>
      <c r="W776" s="2"/>
      <c r="X776" s="2"/>
      <c r="Y776" s="2"/>
      <c r="Z776" s="2"/>
      <c r="AA776" s="2"/>
    </row>
    <row r="777" spans="1:27">
      <c r="B777" s="14" t="s">
        <v>238</v>
      </c>
    </row>
    <row r="778" spans="1:27">
      <c r="B778" t="s">
        <v>312</v>
      </c>
      <c r="C778" t="s">
        <v>240</v>
      </c>
      <c r="D778" t="s">
        <v>313</v>
      </c>
      <c r="E778" s="21">
        <v>0.23</v>
      </c>
      <c r="F778" t="s">
        <v>242</v>
      </c>
      <c r="G778" t="s">
        <v>243</v>
      </c>
      <c r="H778" s="22">
        <v>39.18</v>
      </c>
      <c r="I778" t="s">
        <v>244</v>
      </c>
      <c r="J778" s="23">
        <f>ROUND(E778/I776* H778,5)</f>
        <v>9.0114000000000001</v>
      </c>
      <c r="K778" s="24"/>
    </row>
    <row r="779" spans="1:27">
      <c r="D779" s="25" t="s">
        <v>245</v>
      </c>
      <c r="E779" s="24"/>
      <c r="H779" s="24"/>
      <c r="K779" s="22">
        <f>SUM(J778:J778)</f>
        <v>9.0114000000000001</v>
      </c>
    </row>
    <row r="780" spans="1:27">
      <c r="E780" s="24"/>
      <c r="H780" s="24"/>
      <c r="K780" s="24"/>
    </row>
    <row r="781" spans="1:27">
      <c r="D781" s="25" t="s">
        <v>260</v>
      </c>
      <c r="E781" s="24"/>
      <c r="H781" s="24">
        <v>1.5</v>
      </c>
      <c r="I781" t="s">
        <v>261</v>
      </c>
      <c r="J781">
        <f>ROUND(H781/100*K779,5)</f>
        <v>0.13517000000000001</v>
      </c>
      <c r="K781" s="24"/>
    </row>
    <row r="782" spans="1:27">
      <c r="D782" s="25" t="s">
        <v>259</v>
      </c>
      <c r="E782" s="24"/>
      <c r="H782" s="24"/>
      <c r="K782" s="26">
        <f>SUM(J777:J781)</f>
        <v>9.1465700000000005</v>
      </c>
    </row>
    <row r="783" spans="1:27">
      <c r="D783" s="25" t="s">
        <v>262</v>
      </c>
      <c r="E783" s="24"/>
      <c r="H783" s="24"/>
      <c r="K783" s="26">
        <f>SUM(K782:K782)</f>
        <v>9.1465700000000005</v>
      </c>
    </row>
    <row r="785" spans="1:27" ht="45" customHeight="1">
      <c r="A785" s="18" t="s">
        <v>557</v>
      </c>
      <c r="B785" s="18" t="s">
        <v>25</v>
      </c>
      <c r="C785" s="2" t="s">
        <v>17</v>
      </c>
      <c r="D785" s="32" t="s">
        <v>26</v>
      </c>
      <c r="E785" s="33"/>
      <c r="F785" s="33"/>
      <c r="G785" s="2"/>
      <c r="H785" s="19" t="s">
        <v>237</v>
      </c>
      <c r="I785" s="34">
        <v>1</v>
      </c>
      <c r="J785" s="35"/>
      <c r="K785" s="20">
        <f>ROUND(K792,2)</f>
        <v>19.88</v>
      </c>
      <c r="L785" s="2"/>
      <c r="M785" s="2"/>
      <c r="N785" s="2"/>
      <c r="O785" s="2"/>
      <c r="P785" s="2"/>
      <c r="Q785" s="2"/>
      <c r="R785" s="2"/>
      <c r="S785" s="2"/>
      <c r="T785" s="2"/>
      <c r="U785" s="2"/>
      <c r="V785" s="2"/>
      <c r="W785" s="2"/>
      <c r="X785" s="2"/>
      <c r="Y785" s="2"/>
      <c r="Z785" s="2"/>
      <c r="AA785" s="2"/>
    </row>
    <row r="786" spans="1:27">
      <c r="B786" s="14" t="s">
        <v>238</v>
      </c>
    </row>
    <row r="787" spans="1:27">
      <c r="B787" t="s">
        <v>312</v>
      </c>
      <c r="C787" t="s">
        <v>240</v>
      </c>
      <c r="D787" t="s">
        <v>313</v>
      </c>
      <c r="E787" s="21">
        <v>0.5</v>
      </c>
      <c r="F787" t="s">
        <v>242</v>
      </c>
      <c r="G787" t="s">
        <v>243</v>
      </c>
      <c r="H787" s="22">
        <v>39.18</v>
      </c>
      <c r="I787" t="s">
        <v>244</v>
      </c>
      <c r="J787" s="23">
        <f>ROUND(E787/I785* H787,5)</f>
        <v>19.59</v>
      </c>
      <c r="K787" s="24"/>
    </row>
    <row r="788" spans="1:27">
      <c r="D788" s="25" t="s">
        <v>245</v>
      </c>
      <c r="E788" s="24"/>
      <c r="H788" s="24"/>
      <c r="K788" s="22">
        <f>SUM(J787:J787)</f>
        <v>19.59</v>
      </c>
    </row>
    <row r="789" spans="1:27">
      <c r="E789" s="24"/>
      <c r="H789" s="24"/>
      <c r="K789" s="24"/>
    </row>
    <row r="790" spans="1:27">
      <c r="D790" s="25" t="s">
        <v>260</v>
      </c>
      <c r="E790" s="24"/>
      <c r="H790" s="24">
        <v>1.5</v>
      </c>
      <c r="I790" t="s">
        <v>261</v>
      </c>
      <c r="J790">
        <f>ROUND(H790/100*K788,5)</f>
        <v>0.29385</v>
      </c>
      <c r="K790" s="24"/>
    </row>
    <row r="791" spans="1:27">
      <c r="D791" s="25" t="s">
        <v>259</v>
      </c>
      <c r="E791" s="24"/>
      <c r="H791" s="24"/>
      <c r="K791" s="26">
        <f>SUM(J786:J790)</f>
        <v>19.883849999999999</v>
      </c>
    </row>
    <row r="792" spans="1:27">
      <c r="D792" s="25" t="s">
        <v>262</v>
      </c>
      <c r="E792" s="24"/>
      <c r="H792" s="24"/>
      <c r="K792" s="26">
        <f>SUM(K791:K791)</f>
        <v>19.883849999999999</v>
      </c>
    </row>
    <row r="794" spans="1:27" ht="45" customHeight="1">
      <c r="A794" s="18" t="s">
        <v>558</v>
      </c>
      <c r="B794" s="18" t="s">
        <v>27</v>
      </c>
      <c r="C794" s="2" t="s">
        <v>28</v>
      </c>
      <c r="D794" s="32" t="s">
        <v>29</v>
      </c>
      <c r="E794" s="33"/>
      <c r="F794" s="33"/>
      <c r="G794" s="2"/>
      <c r="H794" s="19" t="s">
        <v>237</v>
      </c>
      <c r="I794" s="34">
        <v>1</v>
      </c>
      <c r="J794" s="35"/>
      <c r="K794" s="20">
        <f>ROUND(K802,2)</f>
        <v>34.51</v>
      </c>
      <c r="L794" s="2"/>
      <c r="M794" s="2"/>
      <c r="N794" s="2"/>
      <c r="O794" s="2"/>
      <c r="P794" s="2"/>
      <c r="Q794" s="2"/>
      <c r="R794" s="2"/>
      <c r="S794" s="2"/>
      <c r="T794" s="2"/>
      <c r="U794" s="2"/>
      <c r="V794" s="2"/>
      <c r="W794" s="2"/>
      <c r="X794" s="2"/>
      <c r="Y794" s="2"/>
      <c r="Z794" s="2"/>
      <c r="AA794" s="2"/>
    </row>
    <row r="795" spans="1:27">
      <c r="B795" s="14" t="s">
        <v>238</v>
      </c>
    </row>
    <row r="796" spans="1:27">
      <c r="B796" t="s">
        <v>312</v>
      </c>
      <c r="C796" t="s">
        <v>240</v>
      </c>
      <c r="D796" t="s">
        <v>313</v>
      </c>
      <c r="E796" s="21">
        <v>0.33</v>
      </c>
      <c r="F796" t="s">
        <v>242</v>
      </c>
      <c r="G796" t="s">
        <v>243</v>
      </c>
      <c r="H796" s="22">
        <v>39.18</v>
      </c>
      <c r="I796" t="s">
        <v>244</v>
      </c>
      <c r="J796" s="23">
        <f>ROUND(E796/I794* H796,5)</f>
        <v>12.929399999999999</v>
      </c>
      <c r="K796" s="24"/>
    </row>
    <row r="797" spans="1:27">
      <c r="B797" t="s">
        <v>277</v>
      </c>
      <c r="C797" t="s">
        <v>240</v>
      </c>
      <c r="D797" t="s">
        <v>278</v>
      </c>
      <c r="E797" s="21">
        <v>0.33</v>
      </c>
      <c r="F797" t="s">
        <v>242</v>
      </c>
      <c r="G797" t="s">
        <v>243</v>
      </c>
      <c r="H797" s="22">
        <v>63.85</v>
      </c>
      <c r="I797" t="s">
        <v>244</v>
      </c>
      <c r="J797" s="23">
        <f>ROUND(E797/I794* H797,5)</f>
        <v>21.070499999999999</v>
      </c>
      <c r="K797" s="24"/>
    </row>
    <row r="798" spans="1:27">
      <c r="D798" s="25" t="s">
        <v>245</v>
      </c>
      <c r="E798" s="24"/>
      <c r="H798" s="24"/>
      <c r="K798" s="22">
        <f>SUM(J796:J797)</f>
        <v>33.999899999999997</v>
      </c>
    </row>
    <row r="799" spans="1:27">
      <c r="E799" s="24"/>
      <c r="H799" s="24"/>
      <c r="K799" s="24"/>
    </row>
    <row r="800" spans="1:27">
      <c r="D800" s="25" t="s">
        <v>260</v>
      </c>
      <c r="E800" s="24"/>
      <c r="H800" s="24">
        <v>1.5</v>
      </c>
      <c r="I800" t="s">
        <v>261</v>
      </c>
      <c r="J800">
        <f>ROUND(H800/100*K798,5)</f>
        <v>0.51</v>
      </c>
      <c r="K800" s="24"/>
    </row>
    <row r="801" spans="1:27">
      <c r="D801" s="25" t="s">
        <v>259</v>
      </c>
      <c r="E801" s="24"/>
      <c r="H801" s="24"/>
      <c r="K801" s="26">
        <f>SUM(J795:J800)</f>
        <v>34.509899999999995</v>
      </c>
    </row>
    <row r="802" spans="1:27">
      <c r="D802" s="25" t="s">
        <v>262</v>
      </c>
      <c r="E802" s="24"/>
      <c r="H802" s="24"/>
      <c r="K802" s="26">
        <f>SUM(K801:K801)</f>
        <v>34.509899999999995</v>
      </c>
    </row>
    <row r="804" spans="1:27" ht="45" customHeight="1">
      <c r="A804" s="18" t="s">
        <v>559</v>
      </c>
      <c r="B804" s="18" t="s">
        <v>56</v>
      </c>
      <c r="C804" s="2" t="s">
        <v>17</v>
      </c>
      <c r="D804" s="32" t="s">
        <v>57</v>
      </c>
      <c r="E804" s="33"/>
      <c r="F804" s="33"/>
      <c r="G804" s="2"/>
      <c r="H804" s="19" t="s">
        <v>237</v>
      </c>
      <c r="I804" s="34">
        <v>1</v>
      </c>
      <c r="J804" s="35"/>
      <c r="K804" s="20">
        <f>ROUND(K814,2)</f>
        <v>77.67</v>
      </c>
      <c r="L804" s="2"/>
      <c r="M804" s="2"/>
      <c r="N804" s="2"/>
      <c r="O804" s="2"/>
      <c r="P804" s="2"/>
      <c r="Q804" s="2"/>
      <c r="R804" s="2"/>
      <c r="S804" s="2"/>
      <c r="T804" s="2"/>
      <c r="U804" s="2"/>
      <c r="V804" s="2"/>
      <c r="W804" s="2"/>
      <c r="X804" s="2"/>
      <c r="Y804" s="2"/>
      <c r="Z804" s="2"/>
      <c r="AA804" s="2"/>
    </row>
    <row r="805" spans="1:27">
      <c r="B805" s="14" t="s">
        <v>238</v>
      </c>
    </row>
    <row r="806" spans="1:27">
      <c r="B806" t="s">
        <v>239</v>
      </c>
      <c r="C806" t="s">
        <v>240</v>
      </c>
      <c r="D806" t="s">
        <v>241</v>
      </c>
      <c r="E806" s="21">
        <v>1.6</v>
      </c>
      <c r="F806" t="s">
        <v>242</v>
      </c>
      <c r="G806" t="s">
        <v>243</v>
      </c>
      <c r="H806" s="22">
        <v>43.08</v>
      </c>
      <c r="I806" t="s">
        <v>244</v>
      </c>
      <c r="J806" s="23">
        <f>ROUND(E806/I804* H806,5)</f>
        <v>68.927999999999997</v>
      </c>
      <c r="K806" s="24"/>
    </row>
    <row r="807" spans="1:27">
      <c r="D807" s="25" t="s">
        <v>245</v>
      </c>
      <c r="E807" s="24"/>
      <c r="H807" s="24"/>
      <c r="K807" s="22">
        <f>SUM(J806:J806)</f>
        <v>68.927999999999997</v>
      </c>
    </row>
    <row r="808" spans="1:27">
      <c r="B808" s="14" t="s">
        <v>246</v>
      </c>
      <c r="E808" s="24"/>
      <c r="H808" s="24"/>
      <c r="K808" s="24"/>
    </row>
    <row r="809" spans="1:27">
      <c r="B809" t="s">
        <v>560</v>
      </c>
      <c r="C809" t="s">
        <v>240</v>
      </c>
      <c r="D809" t="s">
        <v>561</v>
      </c>
      <c r="E809" s="21">
        <v>1.6</v>
      </c>
      <c r="F809" t="s">
        <v>242</v>
      </c>
      <c r="G809" t="s">
        <v>243</v>
      </c>
      <c r="H809" s="22">
        <v>4.82</v>
      </c>
      <c r="I809" t="s">
        <v>244</v>
      </c>
      <c r="J809" s="23">
        <f>ROUND(E809/I804* H809,5)</f>
        <v>7.7119999999999997</v>
      </c>
      <c r="K809" s="24"/>
    </row>
    <row r="810" spans="1:27">
      <c r="D810" s="25" t="s">
        <v>249</v>
      </c>
      <c r="E810" s="24"/>
      <c r="H810" s="24"/>
      <c r="K810" s="22">
        <f>SUM(J809:J809)</f>
        <v>7.7119999999999997</v>
      </c>
    </row>
    <row r="811" spans="1:27">
      <c r="E811" s="24"/>
      <c r="H811" s="24"/>
      <c r="K811" s="24"/>
    </row>
    <row r="812" spans="1:27">
      <c r="D812" s="25" t="s">
        <v>260</v>
      </c>
      <c r="E812" s="24"/>
      <c r="H812" s="24">
        <v>1.5</v>
      </c>
      <c r="I812" t="s">
        <v>261</v>
      </c>
      <c r="J812">
        <f>ROUND(H812/100*K807,5)</f>
        <v>1.03392</v>
      </c>
      <c r="K812" s="24"/>
    </row>
    <row r="813" spans="1:27">
      <c r="D813" s="25" t="s">
        <v>259</v>
      </c>
      <c r="E813" s="24"/>
      <c r="H813" s="24"/>
      <c r="K813" s="26">
        <f>SUM(J805:J812)</f>
        <v>77.673919999999995</v>
      </c>
    </row>
    <row r="814" spans="1:27">
      <c r="D814" s="25" t="s">
        <v>262</v>
      </c>
      <c r="E814" s="24"/>
      <c r="H814" s="24"/>
      <c r="K814" s="26">
        <f>SUM(K813:K813)</f>
        <v>77.673919999999995</v>
      </c>
    </row>
    <row r="816" spans="1:27" ht="45" customHeight="1">
      <c r="A816" s="18" t="s">
        <v>562</v>
      </c>
      <c r="B816" s="18" t="s">
        <v>100</v>
      </c>
      <c r="C816" s="2" t="s">
        <v>17</v>
      </c>
      <c r="D816" s="32" t="s">
        <v>101</v>
      </c>
      <c r="E816" s="33"/>
      <c r="F816" s="33"/>
      <c r="G816" s="2"/>
      <c r="H816" s="19" t="s">
        <v>237</v>
      </c>
      <c r="I816" s="34">
        <v>1</v>
      </c>
      <c r="J816" s="35"/>
      <c r="K816" s="20">
        <f>ROUND(K824,2)</f>
        <v>45.4</v>
      </c>
      <c r="L816" s="2"/>
      <c r="M816" s="2"/>
      <c r="N816" s="2"/>
      <c r="O816" s="2"/>
      <c r="P816" s="2"/>
      <c r="Q816" s="2"/>
      <c r="R816" s="2"/>
      <c r="S816" s="2"/>
      <c r="T816" s="2"/>
      <c r="U816" s="2"/>
      <c r="V816" s="2"/>
      <c r="W816" s="2"/>
      <c r="X816" s="2"/>
      <c r="Y816" s="2"/>
      <c r="Z816" s="2"/>
      <c r="AA816" s="2"/>
    </row>
    <row r="817" spans="1:27">
      <c r="B817" s="14" t="s">
        <v>238</v>
      </c>
    </row>
    <row r="818" spans="1:27">
      <c r="B818" t="s">
        <v>312</v>
      </c>
      <c r="C818" t="s">
        <v>240</v>
      </c>
      <c r="D818" t="s">
        <v>313</v>
      </c>
      <c r="E818" s="21">
        <v>1</v>
      </c>
      <c r="F818" t="s">
        <v>242</v>
      </c>
      <c r="G818" t="s">
        <v>243</v>
      </c>
      <c r="H818" s="22">
        <v>39.18</v>
      </c>
      <c r="I818" t="s">
        <v>244</v>
      </c>
      <c r="J818" s="23">
        <f>ROUND(E818/I816* H818,5)</f>
        <v>39.18</v>
      </c>
      <c r="K818" s="24"/>
    </row>
    <row r="819" spans="1:27">
      <c r="B819" t="s">
        <v>445</v>
      </c>
      <c r="C819" t="s">
        <v>240</v>
      </c>
      <c r="D819" t="s">
        <v>446</v>
      </c>
      <c r="E819" s="21">
        <v>0.1</v>
      </c>
      <c r="F819" t="s">
        <v>242</v>
      </c>
      <c r="G819" t="s">
        <v>243</v>
      </c>
      <c r="H819" s="22">
        <v>55.49</v>
      </c>
      <c r="I819" t="s">
        <v>244</v>
      </c>
      <c r="J819" s="23">
        <f>ROUND(E819/I816* H819,5)</f>
        <v>5.5490000000000004</v>
      </c>
      <c r="K819" s="24"/>
    </row>
    <row r="820" spans="1:27">
      <c r="D820" s="25" t="s">
        <v>245</v>
      </c>
      <c r="E820" s="24"/>
      <c r="H820" s="24"/>
      <c r="K820" s="22">
        <f>SUM(J818:J819)</f>
        <v>44.728999999999999</v>
      </c>
    </row>
    <row r="821" spans="1:27">
      <c r="E821" s="24"/>
      <c r="H821" s="24"/>
      <c r="K821" s="24"/>
    </row>
    <row r="822" spans="1:27">
      <c r="D822" s="25" t="s">
        <v>260</v>
      </c>
      <c r="E822" s="24"/>
      <c r="H822" s="24">
        <v>1.5</v>
      </c>
      <c r="I822" t="s">
        <v>261</v>
      </c>
      <c r="J822">
        <f>ROUND(H822/100*K820,5)</f>
        <v>0.67093999999999998</v>
      </c>
      <c r="K822" s="24"/>
    </row>
    <row r="823" spans="1:27">
      <c r="D823" s="25" t="s">
        <v>259</v>
      </c>
      <c r="E823" s="24"/>
      <c r="H823" s="24"/>
      <c r="K823" s="26">
        <f>SUM(J817:J822)</f>
        <v>45.399940000000001</v>
      </c>
    </row>
    <row r="824" spans="1:27">
      <c r="D824" s="25" t="s">
        <v>262</v>
      </c>
      <c r="E824" s="24"/>
      <c r="H824" s="24"/>
      <c r="K824" s="26">
        <f>SUM(K823:K823)</f>
        <v>45.399940000000001</v>
      </c>
    </row>
    <row r="826" spans="1:27" ht="45" customHeight="1">
      <c r="A826" s="18" t="s">
        <v>563</v>
      </c>
      <c r="B826" s="18" t="s">
        <v>102</v>
      </c>
      <c r="C826" s="2" t="s">
        <v>28</v>
      </c>
      <c r="D826" s="32" t="s">
        <v>103</v>
      </c>
      <c r="E826" s="33"/>
      <c r="F826" s="33"/>
      <c r="G826" s="2"/>
      <c r="H826" s="19" t="s">
        <v>237</v>
      </c>
      <c r="I826" s="34">
        <v>1</v>
      </c>
      <c r="J826" s="35"/>
      <c r="K826" s="20">
        <f>ROUND(K833,2)</f>
        <v>5.97</v>
      </c>
      <c r="L826" s="2"/>
      <c r="M826" s="2"/>
      <c r="N826" s="2"/>
      <c r="O826" s="2"/>
      <c r="P826" s="2"/>
      <c r="Q826" s="2"/>
      <c r="R826" s="2"/>
      <c r="S826" s="2"/>
      <c r="T826" s="2"/>
      <c r="U826" s="2"/>
      <c r="V826" s="2"/>
      <c r="W826" s="2"/>
      <c r="X826" s="2"/>
      <c r="Y826" s="2"/>
      <c r="Z826" s="2"/>
      <c r="AA826" s="2"/>
    </row>
    <row r="827" spans="1:27">
      <c r="B827" s="14" t="s">
        <v>238</v>
      </c>
    </row>
    <row r="828" spans="1:27">
      <c r="B828" t="s">
        <v>312</v>
      </c>
      <c r="C828" t="s">
        <v>240</v>
      </c>
      <c r="D828" t="s">
        <v>313</v>
      </c>
      <c r="E828" s="21">
        <v>0.15</v>
      </c>
      <c r="F828" t="s">
        <v>242</v>
      </c>
      <c r="G828" t="s">
        <v>243</v>
      </c>
      <c r="H828" s="22">
        <v>39.18</v>
      </c>
      <c r="I828" t="s">
        <v>244</v>
      </c>
      <c r="J828" s="23">
        <f>ROUND(E828/I826* H828,5)</f>
        <v>5.8769999999999998</v>
      </c>
      <c r="K828" s="24"/>
    </row>
    <row r="829" spans="1:27">
      <c r="D829" s="25" t="s">
        <v>245</v>
      </c>
      <c r="E829" s="24"/>
      <c r="H829" s="24"/>
      <c r="K829" s="22">
        <f>SUM(J828:J828)</f>
        <v>5.8769999999999998</v>
      </c>
    </row>
    <row r="830" spans="1:27">
      <c r="E830" s="24"/>
      <c r="H830" s="24"/>
      <c r="K830" s="24"/>
    </row>
    <row r="831" spans="1:27">
      <c r="D831" s="25" t="s">
        <v>260</v>
      </c>
      <c r="E831" s="24"/>
      <c r="H831" s="24">
        <v>1.5</v>
      </c>
      <c r="I831" t="s">
        <v>261</v>
      </c>
      <c r="J831">
        <f>ROUND(H831/100*K829,5)</f>
        <v>8.8160000000000002E-2</v>
      </c>
      <c r="K831" s="24"/>
    </row>
    <row r="832" spans="1:27">
      <c r="D832" s="25" t="s">
        <v>259</v>
      </c>
      <c r="E832" s="24"/>
      <c r="H832" s="24"/>
      <c r="K832" s="26">
        <f>SUM(J827:J831)</f>
        <v>5.96516</v>
      </c>
    </row>
    <row r="833" spans="1:27">
      <c r="D833" s="25" t="s">
        <v>262</v>
      </c>
      <c r="E833" s="24"/>
      <c r="H833" s="24"/>
      <c r="K833" s="26">
        <f>SUM(K832:K832)</f>
        <v>5.96516</v>
      </c>
    </row>
    <row r="835" spans="1:27" ht="45" customHeight="1">
      <c r="A835" s="18" t="s">
        <v>564</v>
      </c>
      <c r="B835" s="18" t="s">
        <v>62</v>
      </c>
      <c r="C835" s="2" t="s">
        <v>17</v>
      </c>
      <c r="D835" s="32" t="s">
        <v>63</v>
      </c>
      <c r="E835" s="33"/>
      <c r="F835" s="33"/>
      <c r="G835" s="2"/>
      <c r="H835" s="19" t="s">
        <v>237</v>
      </c>
      <c r="I835" s="34">
        <v>1</v>
      </c>
      <c r="J835" s="35"/>
      <c r="K835" s="20">
        <f>ROUND(K842,2)</f>
        <v>11.53</v>
      </c>
      <c r="L835" s="2"/>
      <c r="M835" s="2"/>
      <c r="N835" s="2"/>
      <c r="O835" s="2"/>
      <c r="P835" s="2"/>
      <c r="Q835" s="2"/>
      <c r="R835" s="2"/>
      <c r="S835" s="2"/>
      <c r="T835" s="2"/>
      <c r="U835" s="2"/>
      <c r="V835" s="2"/>
      <c r="W835" s="2"/>
      <c r="X835" s="2"/>
      <c r="Y835" s="2"/>
      <c r="Z835" s="2"/>
      <c r="AA835" s="2"/>
    </row>
    <row r="836" spans="1:27">
      <c r="B836" s="14" t="s">
        <v>238</v>
      </c>
    </row>
    <row r="837" spans="1:27">
      <c r="B837" t="s">
        <v>312</v>
      </c>
      <c r="C837" t="s">
        <v>240</v>
      </c>
      <c r="D837" t="s">
        <v>313</v>
      </c>
      <c r="E837" s="21">
        <v>0.28999999999999998</v>
      </c>
      <c r="F837" t="s">
        <v>242</v>
      </c>
      <c r="G837" t="s">
        <v>243</v>
      </c>
      <c r="H837" s="22">
        <v>39.18</v>
      </c>
      <c r="I837" t="s">
        <v>244</v>
      </c>
      <c r="J837" s="23">
        <f>ROUND(E837/I835* H837,5)</f>
        <v>11.3622</v>
      </c>
      <c r="K837" s="24"/>
    </row>
    <row r="838" spans="1:27">
      <c r="D838" s="25" t="s">
        <v>245</v>
      </c>
      <c r="E838" s="24"/>
      <c r="H838" s="24"/>
      <c r="K838" s="22">
        <f>SUM(J837:J837)</f>
        <v>11.3622</v>
      </c>
    </row>
    <row r="839" spans="1:27">
      <c r="E839" s="24"/>
      <c r="H839" s="24"/>
      <c r="K839" s="24"/>
    </row>
    <row r="840" spans="1:27">
      <c r="D840" s="25" t="s">
        <v>260</v>
      </c>
      <c r="E840" s="24"/>
      <c r="H840" s="24">
        <v>1.5</v>
      </c>
      <c r="I840" t="s">
        <v>261</v>
      </c>
      <c r="J840">
        <f>ROUND(H840/100*K838,5)</f>
        <v>0.17043</v>
      </c>
      <c r="K840" s="24"/>
    </row>
    <row r="841" spans="1:27">
      <c r="D841" s="25" t="s">
        <v>259</v>
      </c>
      <c r="E841" s="24"/>
      <c r="H841" s="24"/>
      <c r="K841" s="26">
        <f>SUM(J836:J840)</f>
        <v>11.532629999999999</v>
      </c>
    </row>
    <row r="842" spans="1:27">
      <c r="D842" s="25" t="s">
        <v>262</v>
      </c>
      <c r="E842" s="24"/>
      <c r="H842" s="24"/>
      <c r="K842" s="26">
        <f>SUM(K841:K841)</f>
        <v>11.532629999999999</v>
      </c>
    </row>
    <row r="844" spans="1:27" ht="45" customHeight="1">
      <c r="A844" s="18" t="s">
        <v>565</v>
      </c>
      <c r="B844" s="18" t="s">
        <v>66</v>
      </c>
      <c r="C844" s="2" t="s">
        <v>17</v>
      </c>
      <c r="D844" s="32" t="s">
        <v>67</v>
      </c>
      <c r="E844" s="33"/>
      <c r="F844" s="33"/>
      <c r="G844" s="2"/>
      <c r="H844" s="19" t="s">
        <v>237</v>
      </c>
      <c r="I844" s="34">
        <v>1</v>
      </c>
      <c r="J844" s="35"/>
      <c r="K844" s="20">
        <f>ROUND(K860,2)</f>
        <v>1069.8399999999999</v>
      </c>
      <c r="L844" s="2"/>
      <c r="M844" s="2"/>
      <c r="N844" s="2"/>
      <c r="O844" s="2"/>
      <c r="P844" s="2"/>
      <c r="Q844" s="2"/>
      <c r="R844" s="2"/>
      <c r="S844" s="2"/>
      <c r="T844" s="2"/>
      <c r="U844" s="2"/>
      <c r="V844" s="2"/>
      <c r="W844" s="2"/>
      <c r="X844" s="2"/>
      <c r="Y844" s="2"/>
      <c r="Z844" s="2"/>
      <c r="AA844" s="2"/>
    </row>
    <row r="845" spans="1:27">
      <c r="B845" s="14" t="s">
        <v>238</v>
      </c>
    </row>
    <row r="846" spans="1:27">
      <c r="B846" t="s">
        <v>239</v>
      </c>
      <c r="C846" t="s">
        <v>240</v>
      </c>
      <c r="D846" t="s">
        <v>241</v>
      </c>
      <c r="E846" s="21">
        <v>1</v>
      </c>
      <c r="F846" t="s">
        <v>242</v>
      </c>
      <c r="G846" t="s">
        <v>243</v>
      </c>
      <c r="H846" s="22">
        <v>43.08</v>
      </c>
      <c r="I846" t="s">
        <v>244</v>
      </c>
      <c r="J846" s="23">
        <f>ROUND(E846/I844* H846,5)</f>
        <v>43.08</v>
      </c>
      <c r="K846" s="24"/>
    </row>
    <row r="847" spans="1:27">
      <c r="B847" t="s">
        <v>445</v>
      </c>
      <c r="C847" t="s">
        <v>240</v>
      </c>
      <c r="D847" t="s">
        <v>446</v>
      </c>
      <c r="E847" s="21">
        <v>1</v>
      </c>
      <c r="F847" t="s">
        <v>242</v>
      </c>
      <c r="G847" t="s">
        <v>243</v>
      </c>
      <c r="H847" s="22">
        <v>55.49</v>
      </c>
      <c r="I847" t="s">
        <v>244</v>
      </c>
      <c r="J847" s="23">
        <f>ROUND(E847/I844* H847,5)</f>
        <v>55.49</v>
      </c>
      <c r="K847" s="24"/>
    </row>
    <row r="848" spans="1:27">
      <c r="D848" s="25" t="s">
        <v>245</v>
      </c>
      <c r="E848" s="24"/>
      <c r="H848" s="24"/>
      <c r="K848" s="22">
        <f>SUM(J846:J847)</f>
        <v>98.57</v>
      </c>
    </row>
    <row r="849" spans="1:27">
      <c r="B849" s="14" t="s">
        <v>246</v>
      </c>
      <c r="E849" s="24"/>
      <c r="H849" s="24"/>
      <c r="K849" s="24"/>
    </row>
    <row r="850" spans="1:27">
      <c r="B850" t="s">
        <v>566</v>
      </c>
      <c r="C850" t="s">
        <v>240</v>
      </c>
      <c r="D850" t="s">
        <v>567</v>
      </c>
      <c r="E850" s="21">
        <v>1</v>
      </c>
      <c r="F850" t="s">
        <v>242</v>
      </c>
      <c r="G850" t="s">
        <v>243</v>
      </c>
      <c r="H850" s="22">
        <v>12.2</v>
      </c>
      <c r="I850" t="s">
        <v>244</v>
      </c>
      <c r="J850" s="23">
        <f>ROUND(E850/I844* H850,5)</f>
        <v>12.2</v>
      </c>
      <c r="K850" s="24"/>
    </row>
    <row r="851" spans="1:27">
      <c r="B851" t="s">
        <v>568</v>
      </c>
      <c r="C851" t="s">
        <v>240</v>
      </c>
      <c r="D851" t="s">
        <v>569</v>
      </c>
      <c r="E851" s="21">
        <v>1</v>
      </c>
      <c r="F851" t="s">
        <v>242</v>
      </c>
      <c r="G851" t="s">
        <v>243</v>
      </c>
      <c r="H851" s="22">
        <v>890.21</v>
      </c>
      <c r="I851" t="s">
        <v>244</v>
      </c>
      <c r="J851" s="23">
        <f>ROUND(E851/I844* H851,5)</f>
        <v>890.21</v>
      </c>
      <c r="K851" s="24"/>
    </row>
    <row r="852" spans="1:27">
      <c r="D852" s="25" t="s">
        <v>249</v>
      </c>
      <c r="E852" s="24"/>
      <c r="H852" s="24"/>
      <c r="K852" s="22">
        <f>SUM(J850:J851)</f>
        <v>902.41000000000008</v>
      </c>
    </row>
    <row r="853" spans="1:27">
      <c r="B853" s="14" t="s">
        <v>250</v>
      </c>
      <c r="E853" s="24"/>
      <c r="H853" s="24"/>
      <c r="K853" s="24"/>
    </row>
    <row r="854" spans="1:27">
      <c r="B854" t="s">
        <v>256</v>
      </c>
      <c r="C854" t="s">
        <v>31</v>
      </c>
      <c r="D854" t="s">
        <v>257</v>
      </c>
      <c r="E854" s="21">
        <v>3</v>
      </c>
      <c r="G854" t="s">
        <v>243</v>
      </c>
      <c r="H854" s="22">
        <v>2.31</v>
      </c>
      <c r="I854" t="s">
        <v>244</v>
      </c>
      <c r="J854" s="23">
        <f>ROUND(E854* H854,5)</f>
        <v>6.93</v>
      </c>
      <c r="K854" s="24"/>
    </row>
    <row r="855" spans="1:27">
      <c r="B855" t="s">
        <v>570</v>
      </c>
      <c r="C855" t="s">
        <v>14</v>
      </c>
      <c r="D855" t="s">
        <v>571</v>
      </c>
      <c r="E855" s="21">
        <v>5</v>
      </c>
      <c r="G855" t="s">
        <v>243</v>
      </c>
      <c r="H855" s="22">
        <v>12.09</v>
      </c>
      <c r="I855" t="s">
        <v>244</v>
      </c>
      <c r="J855" s="23">
        <f>ROUND(E855* H855,5)</f>
        <v>60.45</v>
      </c>
      <c r="K855" s="24"/>
    </row>
    <row r="856" spans="1:27">
      <c r="D856" s="25" t="s">
        <v>258</v>
      </c>
      <c r="E856" s="24"/>
      <c r="H856" s="24"/>
      <c r="K856" s="22">
        <f>SUM(J854:J855)</f>
        <v>67.38</v>
      </c>
    </row>
    <row r="857" spans="1:27">
      <c r="E857" s="24"/>
      <c r="H857" s="24"/>
      <c r="K857" s="24"/>
    </row>
    <row r="858" spans="1:27">
      <c r="D858" s="25" t="s">
        <v>260</v>
      </c>
      <c r="E858" s="24"/>
      <c r="H858" s="24">
        <v>1.5</v>
      </c>
      <c r="I858" t="s">
        <v>261</v>
      </c>
      <c r="J858">
        <f>ROUND(H858/100*K848,5)</f>
        <v>1.47855</v>
      </c>
      <c r="K858" s="24"/>
    </row>
    <row r="859" spans="1:27">
      <c r="D859" s="25" t="s">
        <v>259</v>
      </c>
      <c r="E859" s="24"/>
      <c r="H859" s="24"/>
      <c r="K859" s="26">
        <f>SUM(J845:J858)</f>
        <v>1069.8385499999999</v>
      </c>
    </row>
    <row r="860" spans="1:27">
      <c r="D860" s="25" t="s">
        <v>262</v>
      </c>
      <c r="E860" s="24"/>
      <c r="H860" s="24"/>
      <c r="K860" s="26">
        <f>SUM(K859:K859)</f>
        <v>1069.8385499999999</v>
      </c>
    </row>
    <row r="862" spans="1:27" ht="45" customHeight="1">
      <c r="A862" s="18" t="s">
        <v>572</v>
      </c>
      <c r="B862" s="18" t="s">
        <v>182</v>
      </c>
      <c r="C862" s="2" t="s">
        <v>28</v>
      </c>
      <c r="D862" s="32" t="s">
        <v>183</v>
      </c>
      <c r="E862" s="33"/>
      <c r="F862" s="33"/>
      <c r="G862" s="2"/>
      <c r="H862" s="19" t="s">
        <v>237</v>
      </c>
      <c r="I862" s="34">
        <v>1</v>
      </c>
      <c r="J862" s="35"/>
      <c r="K862" s="20">
        <f>ROUND(K869,2)</f>
        <v>2.82</v>
      </c>
      <c r="L862" s="2"/>
      <c r="M862" s="2"/>
      <c r="N862" s="2"/>
      <c r="O862" s="2"/>
      <c r="P862" s="2"/>
      <c r="Q862" s="2"/>
      <c r="R862" s="2"/>
      <c r="S862" s="2"/>
      <c r="T862" s="2"/>
      <c r="U862" s="2"/>
      <c r="V862" s="2"/>
      <c r="W862" s="2"/>
      <c r="X862" s="2"/>
      <c r="Y862" s="2"/>
      <c r="Z862" s="2"/>
      <c r="AA862" s="2"/>
    </row>
    <row r="863" spans="1:27">
      <c r="B863" s="14" t="s">
        <v>238</v>
      </c>
    </row>
    <row r="864" spans="1:27">
      <c r="B864" t="s">
        <v>302</v>
      </c>
      <c r="C864" t="s">
        <v>240</v>
      </c>
      <c r="D864" t="s">
        <v>303</v>
      </c>
      <c r="E864" s="21">
        <v>4.5499999999999999E-2</v>
      </c>
      <c r="F864" t="s">
        <v>242</v>
      </c>
      <c r="G864" t="s">
        <v>243</v>
      </c>
      <c r="H864" s="22">
        <v>61.05</v>
      </c>
      <c r="I864" t="s">
        <v>244</v>
      </c>
      <c r="J864" s="23">
        <f>ROUND(E864/I862* H864,5)</f>
        <v>2.7777799999999999</v>
      </c>
      <c r="K864" s="24"/>
    </row>
    <row r="865" spans="1:27">
      <c r="D865" s="25" t="s">
        <v>245</v>
      </c>
      <c r="E865" s="24"/>
      <c r="H865" s="24"/>
      <c r="K865" s="22">
        <f>SUM(J864:J864)</f>
        <v>2.7777799999999999</v>
      </c>
    </row>
    <row r="866" spans="1:27">
      <c r="E866" s="24"/>
      <c r="H866" s="24"/>
      <c r="K866" s="24"/>
    </row>
    <row r="867" spans="1:27">
      <c r="D867" s="25" t="s">
        <v>260</v>
      </c>
      <c r="E867" s="24"/>
      <c r="H867" s="24">
        <v>1.5</v>
      </c>
      <c r="I867" t="s">
        <v>261</v>
      </c>
      <c r="J867">
        <f>ROUND(H867/100*K865,5)</f>
        <v>4.1669999999999999E-2</v>
      </c>
      <c r="K867" s="24"/>
    </row>
    <row r="868" spans="1:27">
      <c r="D868" s="25" t="s">
        <v>259</v>
      </c>
      <c r="E868" s="24"/>
      <c r="H868" s="24"/>
      <c r="K868" s="26">
        <f>SUM(J863:J867)</f>
        <v>2.8194499999999998</v>
      </c>
    </row>
    <row r="869" spans="1:27">
      <c r="D869" s="25" t="s">
        <v>262</v>
      </c>
      <c r="E869" s="24"/>
      <c r="H869" s="24"/>
      <c r="K869" s="26">
        <f>SUM(K868:K868)</f>
        <v>2.8194499999999998</v>
      </c>
    </row>
    <row r="871" spans="1:27" ht="45" customHeight="1">
      <c r="A871" s="18" t="s">
        <v>573</v>
      </c>
      <c r="B871" s="18" t="s">
        <v>184</v>
      </c>
      <c r="C871" s="2" t="s">
        <v>14</v>
      </c>
      <c r="D871" s="32" t="s">
        <v>185</v>
      </c>
      <c r="E871" s="33"/>
      <c r="F871" s="33"/>
      <c r="G871" s="2"/>
      <c r="H871" s="19" t="s">
        <v>237</v>
      </c>
      <c r="I871" s="34">
        <v>1</v>
      </c>
      <c r="J871" s="35"/>
      <c r="K871" s="20">
        <f>ROUND(K879,2)</f>
        <v>6.69</v>
      </c>
      <c r="L871" s="2"/>
      <c r="M871" s="2"/>
      <c r="N871" s="2"/>
      <c r="O871" s="2"/>
      <c r="P871" s="2"/>
      <c r="Q871" s="2"/>
      <c r="R871" s="2"/>
      <c r="S871" s="2"/>
      <c r="T871" s="2"/>
      <c r="U871" s="2"/>
      <c r="V871" s="2"/>
      <c r="W871" s="2"/>
      <c r="X871" s="2"/>
      <c r="Y871" s="2"/>
      <c r="Z871" s="2"/>
      <c r="AA871" s="2"/>
    </row>
    <row r="872" spans="1:27">
      <c r="B872" s="14" t="s">
        <v>238</v>
      </c>
    </row>
    <row r="873" spans="1:27">
      <c r="B873" t="s">
        <v>300</v>
      </c>
      <c r="C873" t="s">
        <v>240</v>
      </c>
      <c r="D873" t="s">
        <v>301</v>
      </c>
      <c r="E873" s="21">
        <v>0.06</v>
      </c>
      <c r="F873" t="s">
        <v>242</v>
      </c>
      <c r="G873" t="s">
        <v>243</v>
      </c>
      <c r="H873" s="22">
        <v>48.84</v>
      </c>
      <c r="I873" t="s">
        <v>244</v>
      </c>
      <c r="J873" s="23">
        <f>ROUND(E873/I871* H873,5)</f>
        <v>2.9304000000000001</v>
      </c>
      <c r="K873" s="24"/>
    </row>
    <row r="874" spans="1:27">
      <c r="B874" t="s">
        <v>302</v>
      </c>
      <c r="C874" t="s">
        <v>240</v>
      </c>
      <c r="D874" t="s">
        <v>303</v>
      </c>
      <c r="E874" s="21">
        <v>0.06</v>
      </c>
      <c r="F874" t="s">
        <v>242</v>
      </c>
      <c r="G874" t="s">
        <v>243</v>
      </c>
      <c r="H874" s="22">
        <v>61.05</v>
      </c>
      <c r="I874" t="s">
        <v>244</v>
      </c>
      <c r="J874" s="23">
        <f>ROUND(E874/I871* H874,5)</f>
        <v>3.6629999999999998</v>
      </c>
      <c r="K874" s="24"/>
    </row>
    <row r="875" spans="1:27">
      <c r="D875" s="25" t="s">
        <v>245</v>
      </c>
      <c r="E875" s="24"/>
      <c r="H875" s="24"/>
      <c r="K875" s="22">
        <f>SUM(J873:J874)</f>
        <v>6.5933999999999999</v>
      </c>
    </row>
    <row r="876" spans="1:27">
      <c r="E876" s="24"/>
      <c r="H876" s="24"/>
      <c r="K876" s="24"/>
    </row>
    <row r="877" spans="1:27">
      <c r="D877" s="25" t="s">
        <v>260</v>
      </c>
      <c r="E877" s="24"/>
      <c r="H877" s="24">
        <v>1.5</v>
      </c>
      <c r="I877" t="s">
        <v>261</v>
      </c>
      <c r="J877">
        <f>ROUND(H877/100*K875,5)</f>
        <v>9.8900000000000002E-2</v>
      </c>
      <c r="K877" s="24"/>
    </row>
    <row r="878" spans="1:27">
      <c r="D878" s="25" t="s">
        <v>259</v>
      </c>
      <c r="E878" s="24"/>
      <c r="H878" s="24"/>
      <c r="K878" s="26">
        <f>SUM(J872:J877)</f>
        <v>6.6923000000000004</v>
      </c>
    </row>
    <row r="879" spans="1:27">
      <c r="D879" s="25" t="s">
        <v>262</v>
      </c>
      <c r="E879" s="24"/>
      <c r="H879" s="24"/>
      <c r="K879" s="26">
        <f>SUM(K878:K878)</f>
        <v>6.6923000000000004</v>
      </c>
    </row>
    <row r="881" spans="1:27" ht="45" customHeight="1">
      <c r="A881" s="18" t="s">
        <v>574</v>
      </c>
      <c r="B881" s="18" t="s">
        <v>198</v>
      </c>
      <c r="C881" s="2" t="s">
        <v>14</v>
      </c>
      <c r="D881" s="32" t="s">
        <v>199</v>
      </c>
      <c r="E881" s="33"/>
      <c r="F881" s="33"/>
      <c r="G881" s="2"/>
      <c r="H881" s="19" t="s">
        <v>237</v>
      </c>
      <c r="I881" s="34">
        <v>1</v>
      </c>
      <c r="J881" s="35"/>
      <c r="K881" s="20">
        <f>ROUND(K889,2)</f>
        <v>6.13</v>
      </c>
      <c r="L881" s="2"/>
      <c r="M881" s="2"/>
      <c r="N881" s="2"/>
      <c r="O881" s="2"/>
      <c r="P881" s="2"/>
      <c r="Q881" s="2"/>
      <c r="R881" s="2"/>
      <c r="S881" s="2"/>
      <c r="T881" s="2"/>
      <c r="U881" s="2"/>
      <c r="V881" s="2"/>
      <c r="W881" s="2"/>
      <c r="X881" s="2"/>
      <c r="Y881" s="2"/>
      <c r="Z881" s="2"/>
      <c r="AA881" s="2"/>
    </row>
    <row r="882" spans="1:27">
      <c r="B882" s="14" t="s">
        <v>238</v>
      </c>
    </row>
    <row r="883" spans="1:27">
      <c r="B883" t="s">
        <v>302</v>
      </c>
      <c r="C883" t="s">
        <v>240</v>
      </c>
      <c r="D883" t="s">
        <v>303</v>
      </c>
      <c r="E883" s="21">
        <v>5.5E-2</v>
      </c>
      <c r="F883" t="s">
        <v>242</v>
      </c>
      <c r="G883" t="s">
        <v>243</v>
      </c>
      <c r="H883" s="22">
        <v>61.05</v>
      </c>
      <c r="I883" t="s">
        <v>244</v>
      </c>
      <c r="J883" s="23">
        <f>ROUND(E883/I881* H883,5)</f>
        <v>3.3577499999999998</v>
      </c>
      <c r="K883" s="24"/>
    </row>
    <row r="884" spans="1:27">
      <c r="B884" t="s">
        <v>300</v>
      </c>
      <c r="C884" t="s">
        <v>240</v>
      </c>
      <c r="D884" t="s">
        <v>301</v>
      </c>
      <c r="E884" s="21">
        <v>5.5E-2</v>
      </c>
      <c r="F884" t="s">
        <v>242</v>
      </c>
      <c r="G884" t="s">
        <v>243</v>
      </c>
      <c r="H884" s="22">
        <v>48.84</v>
      </c>
      <c r="I884" t="s">
        <v>244</v>
      </c>
      <c r="J884" s="23">
        <f>ROUND(E884/I881* H884,5)</f>
        <v>2.6861999999999999</v>
      </c>
      <c r="K884" s="24"/>
    </row>
    <row r="885" spans="1:27">
      <c r="D885" s="25" t="s">
        <v>245</v>
      </c>
      <c r="E885" s="24"/>
      <c r="H885" s="24"/>
      <c r="K885" s="22">
        <f>SUM(J883:J884)</f>
        <v>6.0439499999999997</v>
      </c>
    </row>
    <row r="886" spans="1:27">
      <c r="E886" s="24"/>
      <c r="H886" s="24"/>
      <c r="K886" s="24"/>
    </row>
    <row r="887" spans="1:27">
      <c r="D887" s="25" t="s">
        <v>260</v>
      </c>
      <c r="E887" s="24"/>
      <c r="H887" s="24">
        <v>1.5</v>
      </c>
      <c r="I887" t="s">
        <v>261</v>
      </c>
      <c r="J887">
        <f>ROUND(H887/100*K885,5)</f>
        <v>9.0660000000000004E-2</v>
      </c>
      <c r="K887" s="24"/>
    </row>
    <row r="888" spans="1:27">
      <c r="D888" s="25" t="s">
        <v>259</v>
      </c>
      <c r="E888" s="24"/>
      <c r="H888" s="24"/>
      <c r="K888" s="26">
        <f>SUM(J882:J887)</f>
        <v>6.1346099999999995</v>
      </c>
    </row>
    <row r="889" spans="1:27">
      <c r="D889" s="25" t="s">
        <v>262</v>
      </c>
      <c r="E889" s="24"/>
      <c r="H889" s="24"/>
      <c r="K889" s="26">
        <f>SUM(K888:K888)</f>
        <v>6.1346099999999995</v>
      </c>
    </row>
    <row r="891" spans="1:27" ht="45" customHeight="1">
      <c r="A891" s="18" t="s">
        <v>575</v>
      </c>
      <c r="B891" s="18" t="s">
        <v>30</v>
      </c>
      <c r="C891" s="2" t="s">
        <v>31</v>
      </c>
      <c r="D891" s="32" t="s">
        <v>32</v>
      </c>
      <c r="E891" s="33"/>
      <c r="F891" s="33"/>
      <c r="G891" s="2"/>
      <c r="H891" s="19" t="s">
        <v>237</v>
      </c>
      <c r="I891" s="34">
        <v>1</v>
      </c>
      <c r="J891" s="35"/>
      <c r="K891" s="20">
        <f>ROUND(K902,2)</f>
        <v>122.87</v>
      </c>
      <c r="L891" s="2"/>
      <c r="M891" s="2"/>
      <c r="N891" s="2"/>
      <c r="O891" s="2"/>
      <c r="P891" s="2"/>
      <c r="Q891" s="2"/>
      <c r="R891" s="2"/>
      <c r="S891" s="2"/>
      <c r="T891" s="2"/>
      <c r="U891" s="2"/>
      <c r="V891" s="2"/>
      <c r="W891" s="2"/>
      <c r="X891" s="2"/>
      <c r="Y891" s="2"/>
      <c r="Z891" s="2"/>
      <c r="AA891" s="2"/>
    </row>
    <row r="892" spans="1:27">
      <c r="B892" s="14" t="s">
        <v>238</v>
      </c>
    </row>
    <row r="893" spans="1:27">
      <c r="B893" t="s">
        <v>312</v>
      </c>
      <c r="C893" t="s">
        <v>240</v>
      </c>
      <c r="D893" t="s">
        <v>313</v>
      </c>
      <c r="E893" s="21">
        <v>0.73399999999999999</v>
      </c>
      <c r="F893" t="s">
        <v>242</v>
      </c>
      <c r="G893" t="s">
        <v>243</v>
      </c>
      <c r="H893" s="22">
        <v>39.18</v>
      </c>
      <c r="I893" t="s">
        <v>244</v>
      </c>
      <c r="J893" s="23">
        <f>ROUND(E893/I891* H893,5)</f>
        <v>28.758120000000002</v>
      </c>
      <c r="K893" s="24"/>
    </row>
    <row r="894" spans="1:27">
      <c r="D894" s="25" t="s">
        <v>245</v>
      </c>
      <c r="E894" s="24"/>
      <c r="H894" s="24"/>
      <c r="K894" s="22">
        <f>SUM(J893:J893)</f>
        <v>28.758120000000002</v>
      </c>
    </row>
    <row r="895" spans="1:27">
      <c r="B895" s="14" t="s">
        <v>246</v>
      </c>
      <c r="E895" s="24"/>
      <c r="H895" s="24"/>
      <c r="K895" s="24"/>
    </row>
    <row r="896" spans="1:27">
      <c r="B896" t="s">
        <v>576</v>
      </c>
      <c r="C896" t="s">
        <v>240</v>
      </c>
      <c r="D896" t="s">
        <v>577</v>
      </c>
      <c r="E896" s="21">
        <v>0.317</v>
      </c>
      <c r="F896" t="s">
        <v>242</v>
      </c>
      <c r="G896" t="s">
        <v>243</v>
      </c>
      <c r="H896" s="22">
        <v>73.709999999999994</v>
      </c>
      <c r="I896" t="s">
        <v>244</v>
      </c>
      <c r="J896" s="23">
        <f>ROUND(E896/I891* H896,5)</f>
        <v>23.366070000000001</v>
      </c>
      <c r="K896" s="24"/>
    </row>
    <row r="897" spans="1:27">
      <c r="B897" t="s">
        <v>578</v>
      </c>
      <c r="C897" t="s">
        <v>240</v>
      </c>
      <c r="D897" t="s">
        <v>579</v>
      </c>
      <c r="E897" s="21">
        <v>0.81699999999999995</v>
      </c>
      <c r="F897" t="s">
        <v>242</v>
      </c>
      <c r="G897" t="s">
        <v>243</v>
      </c>
      <c r="H897" s="22">
        <v>86.06</v>
      </c>
      <c r="I897" t="s">
        <v>244</v>
      </c>
      <c r="J897" s="23">
        <f>ROUND(E897/I891* H897,5)</f>
        <v>70.311019999999999</v>
      </c>
      <c r="K897" s="24"/>
    </row>
    <row r="898" spans="1:27">
      <c r="D898" s="25" t="s">
        <v>249</v>
      </c>
      <c r="E898" s="24"/>
      <c r="H898" s="24"/>
      <c r="K898" s="22">
        <f>SUM(J896:J897)</f>
        <v>93.677089999999993</v>
      </c>
    </row>
    <row r="899" spans="1:27">
      <c r="E899" s="24"/>
      <c r="H899" s="24"/>
      <c r="K899" s="24"/>
    </row>
    <row r="900" spans="1:27">
      <c r="D900" s="25" t="s">
        <v>260</v>
      </c>
      <c r="E900" s="24"/>
      <c r="H900" s="24">
        <v>1.5</v>
      </c>
      <c r="I900" t="s">
        <v>261</v>
      </c>
      <c r="J900">
        <f>ROUND(H900/100*K894,5)</f>
        <v>0.43136999999999998</v>
      </c>
      <c r="K900" s="24"/>
    </row>
    <row r="901" spans="1:27">
      <c r="D901" s="25" t="s">
        <v>259</v>
      </c>
      <c r="E901" s="24"/>
      <c r="H901" s="24"/>
      <c r="K901" s="26">
        <f>SUM(J892:J900)</f>
        <v>122.86658</v>
      </c>
    </row>
    <row r="902" spans="1:27">
      <c r="D902" s="25" t="s">
        <v>262</v>
      </c>
      <c r="E902" s="24"/>
      <c r="H902" s="24"/>
      <c r="K902" s="26">
        <f>SUM(K901:K901)</f>
        <v>122.86658</v>
      </c>
    </row>
    <row r="904" spans="1:27" ht="45" customHeight="1">
      <c r="A904" s="18" t="s">
        <v>580</v>
      </c>
      <c r="B904" s="18" t="s">
        <v>186</v>
      </c>
      <c r="C904" s="2" t="s">
        <v>31</v>
      </c>
      <c r="D904" s="32" t="s">
        <v>187</v>
      </c>
      <c r="E904" s="33"/>
      <c r="F904" s="33"/>
      <c r="G904" s="2"/>
      <c r="H904" s="19" t="s">
        <v>237</v>
      </c>
      <c r="I904" s="34">
        <v>1</v>
      </c>
      <c r="J904" s="35"/>
      <c r="K904" s="20">
        <f>ROUND(K911,2)</f>
        <v>139.58000000000001</v>
      </c>
      <c r="L904" s="2"/>
      <c r="M904" s="2"/>
      <c r="N904" s="2"/>
      <c r="O904" s="2"/>
      <c r="P904" s="2"/>
      <c r="Q904" s="2"/>
      <c r="R904" s="2"/>
      <c r="S904" s="2"/>
      <c r="T904" s="2"/>
      <c r="U904" s="2"/>
      <c r="V904" s="2"/>
      <c r="W904" s="2"/>
      <c r="X904" s="2"/>
      <c r="Y904" s="2"/>
      <c r="Z904" s="2"/>
      <c r="AA904" s="2"/>
    </row>
    <row r="905" spans="1:27">
      <c r="B905" s="14" t="s">
        <v>238</v>
      </c>
    </row>
    <row r="906" spans="1:27">
      <c r="B906" t="s">
        <v>312</v>
      </c>
      <c r="C906" t="s">
        <v>240</v>
      </c>
      <c r="D906" t="s">
        <v>313</v>
      </c>
      <c r="E906" s="21">
        <v>3.51</v>
      </c>
      <c r="F906" t="s">
        <v>242</v>
      </c>
      <c r="G906" t="s">
        <v>243</v>
      </c>
      <c r="H906" s="22">
        <v>39.18</v>
      </c>
      <c r="I906" t="s">
        <v>244</v>
      </c>
      <c r="J906" s="23">
        <f>ROUND(E906/I904* H906,5)</f>
        <v>137.52180000000001</v>
      </c>
      <c r="K906" s="24"/>
    </row>
    <row r="907" spans="1:27">
      <c r="D907" s="25" t="s">
        <v>245</v>
      </c>
      <c r="E907" s="24"/>
      <c r="H907" s="24"/>
      <c r="K907" s="22">
        <f>SUM(J906:J906)</f>
        <v>137.52180000000001</v>
      </c>
    </row>
    <row r="908" spans="1:27">
      <c r="E908" s="24"/>
      <c r="H908" s="24"/>
      <c r="K908" s="24"/>
    </row>
    <row r="909" spans="1:27">
      <c r="D909" s="25" t="s">
        <v>260</v>
      </c>
      <c r="E909" s="24"/>
      <c r="H909" s="24">
        <v>1.5</v>
      </c>
      <c r="I909" t="s">
        <v>261</v>
      </c>
      <c r="J909">
        <f>ROUND(H909/100*K907,5)</f>
        <v>2.0628299999999999</v>
      </c>
      <c r="K909" s="24"/>
    </row>
    <row r="910" spans="1:27">
      <c r="D910" s="25" t="s">
        <v>259</v>
      </c>
      <c r="E910" s="24"/>
      <c r="H910" s="24"/>
      <c r="K910" s="26">
        <f>SUM(J905:J909)</f>
        <v>139.58463</v>
      </c>
    </row>
    <row r="911" spans="1:27">
      <c r="D911" s="25" t="s">
        <v>262</v>
      </c>
      <c r="E911" s="24"/>
      <c r="H911" s="24"/>
      <c r="K911" s="26">
        <f>SUM(K910:K910)</f>
        <v>139.58463</v>
      </c>
    </row>
    <row r="913" spans="1:27" ht="45" customHeight="1">
      <c r="A913" s="18" t="s">
        <v>581</v>
      </c>
      <c r="B913" s="18" t="s">
        <v>44</v>
      </c>
      <c r="C913" s="2" t="s">
        <v>31</v>
      </c>
      <c r="D913" s="32" t="s">
        <v>45</v>
      </c>
      <c r="E913" s="33"/>
      <c r="F913" s="33"/>
      <c r="G913" s="2"/>
      <c r="H913" s="19" t="s">
        <v>237</v>
      </c>
      <c r="I913" s="34">
        <v>1</v>
      </c>
      <c r="J913" s="35"/>
      <c r="K913" s="20">
        <f>ROUND(K926,2)</f>
        <v>29.94</v>
      </c>
      <c r="L913" s="2"/>
      <c r="M913" s="2"/>
      <c r="N913" s="2"/>
      <c r="O913" s="2"/>
      <c r="P913" s="2"/>
      <c r="Q913" s="2"/>
      <c r="R913" s="2"/>
      <c r="S913" s="2"/>
      <c r="T913" s="2"/>
      <c r="U913" s="2"/>
      <c r="V913" s="2"/>
      <c r="W913" s="2"/>
      <c r="X913" s="2"/>
      <c r="Y913" s="2"/>
      <c r="Z913" s="2"/>
      <c r="AA913" s="2"/>
    </row>
    <row r="914" spans="1:27">
      <c r="B914" s="14" t="s">
        <v>238</v>
      </c>
    </row>
    <row r="915" spans="1:27">
      <c r="B915" t="s">
        <v>312</v>
      </c>
      <c r="C915" t="s">
        <v>240</v>
      </c>
      <c r="D915" t="s">
        <v>313</v>
      </c>
      <c r="E915" s="21">
        <v>2.5000000000000001E-2</v>
      </c>
      <c r="F915" t="s">
        <v>242</v>
      </c>
      <c r="G915" t="s">
        <v>243</v>
      </c>
      <c r="H915" s="22">
        <v>39.18</v>
      </c>
      <c r="I915" t="s">
        <v>244</v>
      </c>
      <c r="J915" s="23">
        <f>ROUND(E915/I913* H915,5)</f>
        <v>0.97950000000000004</v>
      </c>
      <c r="K915" s="24"/>
    </row>
    <row r="916" spans="1:27">
      <c r="D916" s="25" t="s">
        <v>245</v>
      </c>
      <c r="E916" s="24"/>
      <c r="H916" s="24"/>
      <c r="K916" s="22">
        <f>SUM(J915:J915)</f>
        <v>0.97950000000000004</v>
      </c>
    </row>
    <row r="917" spans="1:27">
      <c r="B917" s="14" t="s">
        <v>246</v>
      </c>
      <c r="E917" s="24"/>
      <c r="H917" s="24"/>
      <c r="K917" s="24"/>
    </row>
    <row r="918" spans="1:27">
      <c r="B918" t="s">
        <v>582</v>
      </c>
      <c r="C918" t="s">
        <v>240</v>
      </c>
      <c r="D918" t="s">
        <v>583</v>
      </c>
      <c r="E918" s="21">
        <v>1.6E-2</v>
      </c>
      <c r="F918" t="s">
        <v>242</v>
      </c>
      <c r="G918" t="s">
        <v>243</v>
      </c>
      <c r="H918" s="22">
        <v>116.07</v>
      </c>
      <c r="I918" t="s">
        <v>244</v>
      </c>
      <c r="J918" s="23">
        <f>ROUND(E918/I913* H918,5)</f>
        <v>1.8571200000000001</v>
      </c>
      <c r="K918" s="24"/>
    </row>
    <row r="919" spans="1:27">
      <c r="D919" s="25" t="s">
        <v>249</v>
      </c>
      <c r="E919" s="24"/>
      <c r="H919" s="24"/>
      <c r="K919" s="22">
        <f>SUM(J918:J918)</f>
        <v>1.8571200000000001</v>
      </c>
    </row>
    <row r="920" spans="1:27">
      <c r="B920" s="14" t="s">
        <v>250</v>
      </c>
      <c r="E920" s="24"/>
      <c r="H920" s="24"/>
      <c r="K920" s="24"/>
    </row>
    <row r="921" spans="1:27">
      <c r="B921" t="s">
        <v>584</v>
      </c>
      <c r="C921" t="s">
        <v>252</v>
      </c>
      <c r="D921" t="s">
        <v>585</v>
      </c>
      <c r="E921" s="21">
        <v>1.7050000000000001</v>
      </c>
      <c r="G921" t="s">
        <v>243</v>
      </c>
      <c r="H921" s="22">
        <v>15.89</v>
      </c>
      <c r="I921" t="s">
        <v>244</v>
      </c>
      <c r="J921" s="23">
        <f>ROUND(E921* H921,5)</f>
        <v>27.092449999999999</v>
      </c>
      <c r="K921" s="24"/>
    </row>
    <row r="922" spans="1:27">
      <c r="D922" s="25" t="s">
        <v>258</v>
      </c>
      <c r="E922" s="24"/>
      <c r="H922" s="24"/>
      <c r="K922" s="22">
        <f>SUM(J921:J921)</f>
        <v>27.092449999999999</v>
      </c>
    </row>
    <row r="923" spans="1:27">
      <c r="E923" s="24"/>
      <c r="H923" s="24"/>
      <c r="K923" s="24"/>
    </row>
    <row r="924" spans="1:27">
      <c r="D924" s="25" t="s">
        <v>260</v>
      </c>
      <c r="E924" s="24"/>
      <c r="H924" s="24">
        <v>1.5</v>
      </c>
      <c r="I924" t="s">
        <v>261</v>
      </c>
      <c r="J924">
        <f>ROUND(H924/100*K916,5)</f>
        <v>1.469E-2</v>
      </c>
      <c r="K924" s="24"/>
    </row>
    <row r="925" spans="1:27">
      <c r="D925" s="25" t="s">
        <v>259</v>
      </c>
      <c r="E925" s="24"/>
      <c r="H925" s="24"/>
      <c r="K925" s="26">
        <f>SUM(J914:J924)</f>
        <v>29.943760000000001</v>
      </c>
    </row>
    <row r="926" spans="1:27">
      <c r="D926" s="25" t="s">
        <v>262</v>
      </c>
      <c r="E926" s="24"/>
      <c r="H926" s="24"/>
      <c r="K926" s="26">
        <f>SUM(K925:K925)</f>
        <v>29.943760000000001</v>
      </c>
    </row>
    <row r="928" spans="1:27" ht="45" customHeight="1">
      <c r="A928" s="18" t="s">
        <v>586</v>
      </c>
      <c r="B928" s="18" t="s">
        <v>216</v>
      </c>
      <c r="C928" s="2" t="s">
        <v>31</v>
      </c>
      <c r="D928" s="32" t="s">
        <v>217</v>
      </c>
      <c r="E928" s="33"/>
      <c r="F928" s="33"/>
      <c r="G928" s="2"/>
      <c r="H928" s="19" t="s">
        <v>237</v>
      </c>
      <c r="I928" s="34">
        <v>1</v>
      </c>
      <c r="J928" s="35"/>
      <c r="K928" s="20">
        <f>ROUND(K938,2)</f>
        <v>54.36</v>
      </c>
      <c r="L928" s="2"/>
      <c r="M928" s="2"/>
      <c r="N928" s="2"/>
      <c r="O928" s="2"/>
      <c r="P928" s="2"/>
      <c r="Q928" s="2"/>
      <c r="R928" s="2"/>
      <c r="S928" s="2"/>
      <c r="T928" s="2"/>
      <c r="U928" s="2"/>
      <c r="V928" s="2"/>
      <c r="W928" s="2"/>
      <c r="X928" s="2"/>
      <c r="Y928" s="2"/>
      <c r="Z928" s="2"/>
      <c r="AA928" s="2"/>
    </row>
    <row r="929" spans="1:27">
      <c r="B929" s="14" t="s">
        <v>238</v>
      </c>
    </row>
    <row r="930" spans="1:27">
      <c r="B930" t="s">
        <v>312</v>
      </c>
      <c r="C930" t="s">
        <v>240</v>
      </c>
      <c r="D930" t="s">
        <v>313</v>
      </c>
      <c r="E930" s="21">
        <v>0.75</v>
      </c>
      <c r="F930" t="s">
        <v>242</v>
      </c>
      <c r="G930" t="s">
        <v>243</v>
      </c>
      <c r="H930" s="22">
        <v>39.18</v>
      </c>
      <c r="I930" t="s">
        <v>244</v>
      </c>
      <c r="J930" s="23">
        <f>ROUND(E930/I928* H930,5)</f>
        <v>29.385000000000002</v>
      </c>
      <c r="K930" s="24"/>
    </row>
    <row r="931" spans="1:27">
      <c r="D931" s="25" t="s">
        <v>245</v>
      </c>
      <c r="E931" s="24"/>
      <c r="H931" s="24"/>
      <c r="K931" s="22">
        <f>SUM(J930:J930)</f>
        <v>29.385000000000002</v>
      </c>
    </row>
    <row r="932" spans="1:27">
      <c r="B932" s="14" t="s">
        <v>246</v>
      </c>
      <c r="E932" s="24"/>
      <c r="H932" s="24"/>
      <c r="K932" s="24"/>
    </row>
    <row r="933" spans="1:27">
      <c r="B933" t="s">
        <v>587</v>
      </c>
      <c r="C933" t="s">
        <v>31</v>
      </c>
      <c r="D933" t="s">
        <v>588</v>
      </c>
      <c r="E933" s="21">
        <v>1</v>
      </c>
      <c r="F933" t="s">
        <v>242</v>
      </c>
      <c r="G933" t="s">
        <v>243</v>
      </c>
      <c r="H933" s="22">
        <v>24.68</v>
      </c>
      <c r="I933" t="s">
        <v>244</v>
      </c>
      <c r="J933" s="23">
        <f>ROUND(E933/I928* H933,5)</f>
        <v>24.68</v>
      </c>
      <c r="K933" s="24"/>
    </row>
    <row r="934" spans="1:27">
      <c r="D934" s="25" t="s">
        <v>249</v>
      </c>
      <c r="E934" s="24"/>
      <c r="H934" s="24"/>
      <c r="K934" s="22">
        <f>SUM(J933:J933)</f>
        <v>24.68</v>
      </c>
    </row>
    <row r="935" spans="1:27">
      <c r="E935" s="24"/>
      <c r="H935" s="24"/>
      <c r="K935" s="24"/>
    </row>
    <row r="936" spans="1:27">
      <c r="D936" s="25" t="s">
        <v>260</v>
      </c>
      <c r="E936" s="24"/>
      <c r="H936" s="24">
        <v>1</v>
      </c>
      <c r="I936" t="s">
        <v>261</v>
      </c>
      <c r="J936">
        <f>ROUND(H936/100*K931,5)</f>
        <v>0.29385</v>
      </c>
      <c r="K936" s="24"/>
    </row>
    <row r="937" spans="1:27">
      <c r="D937" s="25" t="s">
        <v>259</v>
      </c>
      <c r="E937" s="24"/>
      <c r="H937" s="24"/>
      <c r="K937" s="26">
        <f>SUM(J929:J936)</f>
        <v>54.358849999999997</v>
      </c>
    </row>
    <row r="938" spans="1:27">
      <c r="D938" s="25" t="s">
        <v>262</v>
      </c>
      <c r="E938" s="24"/>
      <c r="H938" s="24"/>
      <c r="K938" s="26">
        <f>SUM(K937:K937)</f>
        <v>54.358849999999997</v>
      </c>
    </row>
    <row r="940" spans="1:27" ht="45" customHeight="1">
      <c r="A940" s="18" t="s">
        <v>589</v>
      </c>
      <c r="B940" s="18" t="s">
        <v>46</v>
      </c>
      <c r="C940" s="2" t="s">
        <v>17</v>
      </c>
      <c r="D940" s="32" t="s">
        <v>47</v>
      </c>
      <c r="E940" s="33"/>
      <c r="F940" s="33"/>
      <c r="G940" s="2"/>
      <c r="H940" s="19" t="s">
        <v>237</v>
      </c>
      <c r="I940" s="34">
        <v>1</v>
      </c>
      <c r="J940" s="35"/>
      <c r="K940" s="20">
        <f>ROUND(K951,2)</f>
        <v>23.97</v>
      </c>
      <c r="L940" s="2"/>
      <c r="M940" s="2"/>
      <c r="N940" s="2"/>
      <c r="O940" s="2"/>
      <c r="P940" s="2"/>
      <c r="Q940" s="2"/>
      <c r="R940" s="2"/>
      <c r="S940" s="2"/>
      <c r="T940" s="2"/>
      <c r="U940" s="2"/>
      <c r="V940" s="2"/>
      <c r="W940" s="2"/>
      <c r="X940" s="2"/>
      <c r="Y940" s="2"/>
      <c r="Z940" s="2"/>
      <c r="AA940" s="2"/>
    </row>
    <row r="941" spans="1:27">
      <c r="B941" s="14" t="s">
        <v>238</v>
      </c>
    </row>
    <row r="942" spans="1:27">
      <c r="B942" t="s">
        <v>332</v>
      </c>
      <c r="C942" t="s">
        <v>240</v>
      </c>
      <c r="D942" t="s">
        <v>333</v>
      </c>
      <c r="E942" s="21">
        <v>0.1</v>
      </c>
      <c r="F942" t="s">
        <v>242</v>
      </c>
      <c r="G942" t="s">
        <v>243</v>
      </c>
      <c r="H942" s="22">
        <v>55.49</v>
      </c>
      <c r="I942" t="s">
        <v>244</v>
      </c>
      <c r="J942" s="23">
        <f>ROUND(E942/I940* H942,5)</f>
        <v>5.5490000000000004</v>
      </c>
      <c r="K942" s="24"/>
    </row>
    <row r="943" spans="1:27">
      <c r="B943" t="s">
        <v>312</v>
      </c>
      <c r="C943" t="s">
        <v>240</v>
      </c>
      <c r="D943" t="s">
        <v>313</v>
      </c>
      <c r="E943" s="21">
        <v>0.2</v>
      </c>
      <c r="F943" t="s">
        <v>242</v>
      </c>
      <c r="G943" t="s">
        <v>243</v>
      </c>
      <c r="H943" s="22">
        <v>39.18</v>
      </c>
      <c r="I943" t="s">
        <v>244</v>
      </c>
      <c r="J943" s="23">
        <f>ROUND(E943/I940* H943,5)</f>
        <v>7.8360000000000003</v>
      </c>
      <c r="K943" s="24"/>
    </row>
    <row r="944" spans="1:27">
      <c r="D944" s="25" t="s">
        <v>245</v>
      </c>
      <c r="E944" s="24"/>
      <c r="H944" s="24"/>
      <c r="K944" s="22">
        <f>SUM(J942:J943)</f>
        <v>13.385000000000002</v>
      </c>
    </row>
    <row r="945" spans="1:27">
      <c r="B945" s="14" t="s">
        <v>250</v>
      </c>
      <c r="E945" s="24"/>
      <c r="H945" s="24"/>
      <c r="K945" s="24"/>
    </row>
    <row r="946" spans="1:27">
      <c r="B946" t="s">
        <v>590</v>
      </c>
      <c r="C946" t="s">
        <v>31</v>
      </c>
      <c r="D946" t="s">
        <v>591</v>
      </c>
      <c r="E946" s="21">
        <v>0.1</v>
      </c>
      <c r="G946" t="s">
        <v>243</v>
      </c>
      <c r="H946" s="22">
        <v>103.84</v>
      </c>
      <c r="I946" t="s">
        <v>244</v>
      </c>
      <c r="J946" s="23">
        <f>ROUND(E946* H946,5)</f>
        <v>10.384</v>
      </c>
      <c r="K946" s="24"/>
    </row>
    <row r="947" spans="1:27">
      <c r="D947" s="25" t="s">
        <v>258</v>
      </c>
      <c r="E947" s="24"/>
      <c r="H947" s="24"/>
      <c r="K947" s="22">
        <f>SUM(J946:J946)</f>
        <v>10.384</v>
      </c>
    </row>
    <row r="948" spans="1:27">
      <c r="E948" s="24"/>
      <c r="H948" s="24"/>
      <c r="K948" s="24"/>
    </row>
    <row r="949" spans="1:27">
      <c r="D949" s="25" t="s">
        <v>260</v>
      </c>
      <c r="E949" s="24"/>
      <c r="H949" s="24">
        <v>1.5</v>
      </c>
      <c r="I949" t="s">
        <v>261</v>
      </c>
      <c r="J949">
        <f>ROUND(H949/100*K944,5)</f>
        <v>0.20077999999999999</v>
      </c>
      <c r="K949" s="24"/>
    </row>
    <row r="950" spans="1:27">
      <c r="D950" s="25" t="s">
        <v>259</v>
      </c>
      <c r="E950" s="24"/>
      <c r="H950" s="24"/>
      <c r="K950" s="26">
        <f>SUM(J941:J949)</f>
        <v>23.969780000000004</v>
      </c>
    </row>
    <row r="951" spans="1:27">
      <c r="D951" s="25" t="s">
        <v>262</v>
      </c>
      <c r="E951" s="24"/>
      <c r="H951" s="24"/>
      <c r="K951" s="26">
        <f>SUM(K950:K950)</f>
        <v>23.969780000000004</v>
      </c>
    </row>
    <row r="953" spans="1:27" ht="45" customHeight="1">
      <c r="A953" s="18" t="s">
        <v>592</v>
      </c>
      <c r="B953" s="18" t="s">
        <v>76</v>
      </c>
      <c r="C953" s="2" t="s">
        <v>38</v>
      </c>
      <c r="D953" s="32" t="s">
        <v>77</v>
      </c>
      <c r="E953" s="33"/>
      <c r="F953" s="33"/>
      <c r="G953" s="2"/>
      <c r="H953" s="19" t="s">
        <v>237</v>
      </c>
      <c r="I953" s="34">
        <v>1</v>
      </c>
      <c r="J953" s="35"/>
      <c r="K953" s="20">
        <f>ROUND(K967,2)</f>
        <v>4.96</v>
      </c>
      <c r="L953" s="2"/>
      <c r="M953" s="2"/>
      <c r="N953" s="2"/>
      <c r="O953" s="2"/>
      <c r="P953" s="2"/>
      <c r="Q953" s="2"/>
      <c r="R953" s="2"/>
      <c r="S953" s="2"/>
      <c r="T953" s="2"/>
      <c r="U953" s="2"/>
      <c r="V953" s="2"/>
      <c r="W953" s="2"/>
      <c r="X953" s="2"/>
      <c r="Y953" s="2"/>
      <c r="Z953" s="2"/>
      <c r="AA953" s="2"/>
    </row>
    <row r="954" spans="1:27">
      <c r="B954" s="14" t="s">
        <v>238</v>
      </c>
    </row>
    <row r="955" spans="1:27">
      <c r="B955" t="s">
        <v>322</v>
      </c>
      <c r="C955" t="s">
        <v>240</v>
      </c>
      <c r="D955" t="s">
        <v>323</v>
      </c>
      <c r="E955" s="21">
        <v>2.5999999999999999E-2</v>
      </c>
      <c r="F955" t="s">
        <v>242</v>
      </c>
      <c r="G955" t="s">
        <v>243</v>
      </c>
      <c r="H955" s="22">
        <v>38.39</v>
      </c>
      <c r="I955" t="s">
        <v>244</v>
      </c>
      <c r="J955" s="23">
        <f>ROUND(E955/I953* H955,5)</f>
        <v>0.99814000000000003</v>
      </c>
      <c r="K955" s="24"/>
    </row>
    <row r="956" spans="1:27">
      <c r="B956" t="s">
        <v>320</v>
      </c>
      <c r="C956" t="s">
        <v>240</v>
      </c>
      <c r="D956" t="s">
        <v>321</v>
      </c>
      <c r="E956" s="21">
        <v>1.4E-2</v>
      </c>
      <c r="F956" t="s">
        <v>242</v>
      </c>
      <c r="G956" t="s">
        <v>243</v>
      </c>
      <c r="H956" s="22">
        <v>33.659999999999997</v>
      </c>
      <c r="I956" t="s">
        <v>244</v>
      </c>
      <c r="J956" s="23">
        <f>ROUND(E956/I953* H956,5)</f>
        <v>0.47123999999999999</v>
      </c>
      <c r="K956" s="24"/>
    </row>
    <row r="957" spans="1:27">
      <c r="D957" s="25" t="s">
        <v>245</v>
      </c>
      <c r="E957" s="24"/>
      <c r="H957" s="24"/>
      <c r="K957" s="22">
        <f>SUM(J955:J956)</f>
        <v>1.4693800000000001</v>
      </c>
    </row>
    <row r="958" spans="1:27">
      <c r="B958" s="14" t="s">
        <v>246</v>
      </c>
      <c r="E958" s="24"/>
      <c r="H958" s="24"/>
      <c r="K958" s="24"/>
    </row>
    <row r="959" spans="1:27">
      <c r="B959" t="s">
        <v>324</v>
      </c>
      <c r="C959" t="s">
        <v>240</v>
      </c>
      <c r="D959" t="s">
        <v>325</v>
      </c>
      <c r="E959" s="21">
        <v>2.5999999999999999E-2</v>
      </c>
      <c r="F959" t="s">
        <v>242</v>
      </c>
      <c r="G959" t="s">
        <v>243</v>
      </c>
      <c r="H959" s="22">
        <v>4.1100000000000003</v>
      </c>
      <c r="I959" t="s">
        <v>244</v>
      </c>
      <c r="J959" s="23">
        <f>ROUND(E959/I953* H959,5)</f>
        <v>0.10686</v>
      </c>
      <c r="K959" s="24"/>
    </row>
    <row r="960" spans="1:27">
      <c r="D960" s="25" t="s">
        <v>249</v>
      </c>
      <c r="E960" s="24"/>
      <c r="H960" s="24"/>
      <c r="K960" s="22">
        <f>SUM(J959:J959)</f>
        <v>0.10686</v>
      </c>
    </row>
    <row r="961" spans="1:27">
      <c r="B961" s="14" t="s">
        <v>250</v>
      </c>
      <c r="E961" s="24"/>
      <c r="H961" s="24"/>
      <c r="K961" s="24"/>
    </row>
    <row r="962" spans="1:27">
      <c r="B962" t="s">
        <v>593</v>
      </c>
      <c r="C962" t="s">
        <v>38</v>
      </c>
      <c r="D962" t="s">
        <v>594</v>
      </c>
      <c r="E962" s="21">
        <v>1</v>
      </c>
      <c r="G962" t="s">
        <v>243</v>
      </c>
      <c r="H962" s="22">
        <v>3.35</v>
      </c>
      <c r="I962" t="s">
        <v>244</v>
      </c>
      <c r="J962" s="23">
        <f>ROUND(E962* H962,5)</f>
        <v>3.35</v>
      </c>
      <c r="K962" s="24"/>
    </row>
    <row r="963" spans="1:27">
      <c r="D963" s="25" t="s">
        <v>258</v>
      </c>
      <c r="E963" s="24"/>
      <c r="H963" s="24"/>
      <c r="K963" s="22">
        <f>SUM(J962:J962)</f>
        <v>3.35</v>
      </c>
    </row>
    <row r="964" spans="1:27">
      <c r="E964" s="24"/>
      <c r="H964" s="24"/>
      <c r="K964" s="24"/>
    </row>
    <row r="965" spans="1:27">
      <c r="D965" s="25" t="s">
        <v>260</v>
      </c>
      <c r="E965" s="24"/>
      <c r="H965" s="24">
        <v>2.5</v>
      </c>
      <c r="I965" t="s">
        <v>261</v>
      </c>
      <c r="J965">
        <f>ROUND(H965/100*K957,5)</f>
        <v>3.6729999999999999E-2</v>
      </c>
      <c r="K965" s="24"/>
    </row>
    <row r="966" spans="1:27">
      <c r="D966" s="25" t="s">
        <v>259</v>
      </c>
      <c r="E966" s="24"/>
      <c r="H966" s="24"/>
      <c r="K966" s="26">
        <f>SUM(J954:J965)</f>
        <v>4.9629700000000003</v>
      </c>
    </row>
    <row r="967" spans="1:27">
      <c r="D967" s="25" t="s">
        <v>262</v>
      </c>
      <c r="E967" s="24"/>
      <c r="H967" s="24"/>
      <c r="K967" s="26">
        <f>SUM(K966:K966)</f>
        <v>4.9629700000000003</v>
      </c>
    </row>
    <row r="969" spans="1:27" ht="45" customHeight="1">
      <c r="A969" s="18" t="s">
        <v>595</v>
      </c>
      <c r="B969" s="18" t="s">
        <v>78</v>
      </c>
      <c r="C969" s="2" t="s">
        <v>38</v>
      </c>
      <c r="D969" s="32" t="s">
        <v>79</v>
      </c>
      <c r="E969" s="33"/>
      <c r="F969" s="33"/>
      <c r="G969" s="2"/>
      <c r="H969" s="19" t="s">
        <v>237</v>
      </c>
      <c r="I969" s="34">
        <v>1</v>
      </c>
      <c r="J969" s="35"/>
      <c r="K969" s="20">
        <f>ROUND(K980,2)</f>
        <v>4.49</v>
      </c>
      <c r="L969" s="2"/>
      <c r="M969" s="2"/>
      <c r="N969" s="2"/>
      <c r="O969" s="2"/>
      <c r="P969" s="2"/>
      <c r="Q969" s="2"/>
      <c r="R969" s="2"/>
      <c r="S969" s="2"/>
      <c r="T969" s="2"/>
      <c r="U969" s="2"/>
      <c r="V969" s="2"/>
      <c r="W969" s="2"/>
      <c r="X969" s="2"/>
      <c r="Y969" s="2"/>
      <c r="Z969" s="2"/>
      <c r="AA969" s="2"/>
    </row>
    <row r="970" spans="1:27">
      <c r="B970" s="14" t="s">
        <v>238</v>
      </c>
    </row>
    <row r="971" spans="1:27">
      <c r="B971" t="s">
        <v>550</v>
      </c>
      <c r="C971" t="s">
        <v>240</v>
      </c>
      <c r="D971" t="s">
        <v>542</v>
      </c>
      <c r="E971" s="21">
        <v>1.2E-2</v>
      </c>
      <c r="F971" t="s">
        <v>242</v>
      </c>
      <c r="G971" t="s">
        <v>243</v>
      </c>
      <c r="H971" s="22">
        <v>33.53</v>
      </c>
      <c r="I971" t="s">
        <v>244</v>
      </c>
      <c r="J971" s="23">
        <f>ROUND(E971/I969* H971,5)</f>
        <v>0.40236</v>
      </c>
      <c r="K971" s="24"/>
    </row>
    <row r="972" spans="1:27">
      <c r="B972" t="s">
        <v>549</v>
      </c>
      <c r="C972" t="s">
        <v>240</v>
      </c>
      <c r="D972" t="s">
        <v>540</v>
      </c>
      <c r="E972" s="21">
        <v>1.2E-2</v>
      </c>
      <c r="F972" t="s">
        <v>242</v>
      </c>
      <c r="G972" t="s">
        <v>243</v>
      </c>
      <c r="H972" s="22">
        <v>39.03</v>
      </c>
      <c r="I972" t="s">
        <v>244</v>
      </c>
      <c r="J972" s="23">
        <f>ROUND(E972/I969* H972,5)</f>
        <v>0.46836</v>
      </c>
      <c r="K972" s="24"/>
    </row>
    <row r="973" spans="1:27">
      <c r="D973" s="25" t="s">
        <v>245</v>
      </c>
      <c r="E973" s="24"/>
      <c r="H973" s="24"/>
      <c r="K973" s="22">
        <f>SUM(J971:J972)</f>
        <v>0.87071999999999994</v>
      </c>
    </row>
    <row r="974" spans="1:27">
      <c r="B974" s="14" t="s">
        <v>250</v>
      </c>
      <c r="E974" s="24"/>
      <c r="H974" s="24"/>
      <c r="K974" s="24"/>
    </row>
    <row r="975" spans="1:27">
      <c r="B975" t="s">
        <v>596</v>
      </c>
      <c r="C975" t="s">
        <v>38</v>
      </c>
      <c r="D975" t="s">
        <v>597</v>
      </c>
      <c r="E975" s="21">
        <v>1</v>
      </c>
      <c r="G975" t="s">
        <v>243</v>
      </c>
      <c r="H975" s="22">
        <v>3.6</v>
      </c>
      <c r="I975" t="s">
        <v>244</v>
      </c>
      <c r="J975" s="23">
        <f>ROUND(E975* H975,5)</f>
        <v>3.6</v>
      </c>
      <c r="K975" s="24"/>
    </row>
    <row r="976" spans="1:27">
      <c r="D976" s="25" t="s">
        <v>258</v>
      </c>
      <c r="E976" s="24"/>
      <c r="H976" s="24"/>
      <c r="K976" s="22">
        <f>SUM(J975:J975)</f>
        <v>3.6</v>
      </c>
    </row>
    <row r="977" spans="1:27">
      <c r="E977" s="24"/>
      <c r="H977" s="24"/>
      <c r="K977" s="24"/>
    </row>
    <row r="978" spans="1:27">
      <c r="D978" s="25" t="s">
        <v>260</v>
      </c>
      <c r="E978" s="24"/>
      <c r="H978" s="24">
        <v>2.5</v>
      </c>
      <c r="I978" t="s">
        <v>261</v>
      </c>
      <c r="J978">
        <f>ROUND(H978/100*K973,5)</f>
        <v>2.1770000000000001E-2</v>
      </c>
      <c r="K978" s="24"/>
    </row>
    <row r="979" spans="1:27">
      <c r="D979" s="25" t="s">
        <v>259</v>
      </c>
      <c r="E979" s="24"/>
      <c r="H979" s="24"/>
      <c r="K979" s="26">
        <f>SUM(J970:J978)</f>
        <v>4.4924900000000001</v>
      </c>
    </row>
    <row r="980" spans="1:27">
      <c r="D980" s="25" t="s">
        <v>262</v>
      </c>
      <c r="E980" s="24"/>
      <c r="H980" s="24"/>
      <c r="K980" s="26">
        <f>SUM(K979:K979)</f>
        <v>4.4924900000000001</v>
      </c>
    </row>
    <row r="982" spans="1:27" ht="45" customHeight="1">
      <c r="A982" s="18" t="s">
        <v>598</v>
      </c>
      <c r="B982" s="18" t="s">
        <v>108</v>
      </c>
      <c r="C982" s="2" t="s">
        <v>38</v>
      </c>
      <c r="D982" s="32" t="s">
        <v>109</v>
      </c>
      <c r="E982" s="33"/>
      <c r="F982" s="33"/>
      <c r="G982" s="2"/>
      <c r="H982" s="19" t="s">
        <v>237</v>
      </c>
      <c r="I982" s="34">
        <v>1</v>
      </c>
      <c r="J982" s="35"/>
      <c r="K982" s="20">
        <f>ROUND(K996,2)</f>
        <v>7.82</v>
      </c>
      <c r="L982" s="2"/>
      <c r="M982" s="2"/>
      <c r="N982" s="2"/>
      <c r="O982" s="2"/>
      <c r="P982" s="2"/>
      <c r="Q982" s="2"/>
      <c r="R982" s="2"/>
      <c r="S982" s="2"/>
      <c r="T982" s="2"/>
      <c r="U982" s="2"/>
      <c r="V982" s="2"/>
      <c r="W982" s="2"/>
      <c r="X982" s="2"/>
      <c r="Y982" s="2"/>
      <c r="Z982" s="2"/>
      <c r="AA982" s="2"/>
    </row>
    <row r="983" spans="1:27">
      <c r="B983" s="14" t="s">
        <v>238</v>
      </c>
    </row>
    <row r="984" spans="1:27">
      <c r="B984" t="s">
        <v>320</v>
      </c>
      <c r="C984" t="s">
        <v>240</v>
      </c>
      <c r="D984" t="s">
        <v>321</v>
      </c>
      <c r="E984" s="21">
        <v>0.05</v>
      </c>
      <c r="F984" t="s">
        <v>242</v>
      </c>
      <c r="G984" t="s">
        <v>243</v>
      </c>
      <c r="H984" s="22">
        <v>33.659999999999997</v>
      </c>
      <c r="I984" t="s">
        <v>244</v>
      </c>
      <c r="J984" s="23">
        <f>ROUND(E984/I982* H984,5)</f>
        <v>1.6830000000000001</v>
      </c>
      <c r="K984" s="24"/>
    </row>
    <row r="985" spans="1:27">
      <c r="B985" t="s">
        <v>322</v>
      </c>
      <c r="C985" t="s">
        <v>240</v>
      </c>
      <c r="D985" t="s">
        <v>323</v>
      </c>
      <c r="E985" s="21">
        <v>0.05</v>
      </c>
      <c r="F985" t="s">
        <v>242</v>
      </c>
      <c r="G985" t="s">
        <v>243</v>
      </c>
      <c r="H985" s="22">
        <v>38.39</v>
      </c>
      <c r="I985" t="s">
        <v>244</v>
      </c>
      <c r="J985" s="23">
        <f>ROUND(E985/I982* H985,5)</f>
        <v>1.9195</v>
      </c>
      <c r="K985" s="24"/>
    </row>
    <row r="986" spans="1:27">
      <c r="D986" s="25" t="s">
        <v>245</v>
      </c>
      <c r="E986" s="24"/>
      <c r="H986" s="24"/>
      <c r="K986" s="22">
        <f>SUM(J984:J985)</f>
        <v>3.6025</v>
      </c>
    </row>
    <row r="987" spans="1:27">
      <c r="B987" s="14" t="s">
        <v>246</v>
      </c>
      <c r="E987" s="24"/>
      <c r="H987" s="24"/>
      <c r="K987" s="24"/>
    </row>
    <row r="988" spans="1:27">
      <c r="B988" t="s">
        <v>324</v>
      </c>
      <c r="C988" t="s">
        <v>240</v>
      </c>
      <c r="D988" t="s">
        <v>325</v>
      </c>
      <c r="E988" s="21">
        <v>0.05</v>
      </c>
      <c r="F988" t="s">
        <v>242</v>
      </c>
      <c r="G988" t="s">
        <v>243</v>
      </c>
      <c r="H988" s="22">
        <v>4.1100000000000003</v>
      </c>
      <c r="I988" t="s">
        <v>244</v>
      </c>
      <c r="J988" s="23">
        <f>ROUND(E988/I982* H988,5)</f>
        <v>0.20549999999999999</v>
      </c>
      <c r="K988" s="24"/>
    </row>
    <row r="989" spans="1:27">
      <c r="D989" s="25" t="s">
        <v>249</v>
      </c>
      <c r="E989" s="24"/>
      <c r="H989" s="24"/>
      <c r="K989" s="22">
        <f>SUM(J988:J988)</f>
        <v>0.20549999999999999</v>
      </c>
    </row>
    <row r="990" spans="1:27">
      <c r="B990" s="14" t="s">
        <v>250</v>
      </c>
      <c r="E990" s="24"/>
      <c r="H990" s="24"/>
      <c r="K990" s="24"/>
    </row>
    <row r="991" spans="1:27">
      <c r="B991" t="s">
        <v>599</v>
      </c>
      <c r="C991" t="s">
        <v>38</v>
      </c>
      <c r="D991" t="s">
        <v>600</v>
      </c>
      <c r="E991" s="21">
        <v>1</v>
      </c>
      <c r="G991" t="s">
        <v>243</v>
      </c>
      <c r="H991" s="22">
        <v>3.96</v>
      </c>
      <c r="I991" t="s">
        <v>244</v>
      </c>
      <c r="J991" s="23">
        <f>ROUND(E991* H991,5)</f>
        <v>3.96</v>
      </c>
      <c r="K991" s="24"/>
    </row>
    <row r="992" spans="1:27">
      <c r="D992" s="25" t="s">
        <v>258</v>
      </c>
      <c r="E992" s="24"/>
      <c r="H992" s="24"/>
      <c r="K992" s="22">
        <f>SUM(J991:J991)</f>
        <v>3.96</v>
      </c>
    </row>
    <row r="993" spans="1:27">
      <c r="E993" s="24"/>
      <c r="H993" s="24"/>
      <c r="K993" s="24"/>
    </row>
    <row r="994" spans="1:27">
      <c r="D994" s="25" t="s">
        <v>260</v>
      </c>
      <c r="E994" s="24"/>
      <c r="H994" s="24">
        <v>1.5</v>
      </c>
      <c r="I994" t="s">
        <v>261</v>
      </c>
      <c r="J994">
        <f>ROUND(H994/100*K986,5)</f>
        <v>5.4039999999999998E-2</v>
      </c>
      <c r="K994" s="24"/>
    </row>
    <row r="995" spans="1:27">
      <c r="D995" s="25" t="s">
        <v>259</v>
      </c>
      <c r="E995" s="24"/>
      <c r="H995" s="24"/>
      <c r="K995" s="26">
        <f>SUM(J983:J994)</f>
        <v>7.8220399999999994</v>
      </c>
    </row>
    <row r="996" spans="1:27">
      <c r="D996" s="25" t="s">
        <v>262</v>
      </c>
      <c r="E996" s="24"/>
      <c r="H996" s="24"/>
      <c r="K996" s="26">
        <f>SUM(K995:K995)</f>
        <v>7.8220399999999994</v>
      </c>
    </row>
    <row r="998" spans="1:27" ht="45" customHeight="1">
      <c r="A998" s="18" t="s">
        <v>601</v>
      </c>
      <c r="B998" s="18" t="s">
        <v>88</v>
      </c>
      <c r="C998" s="2" t="s">
        <v>38</v>
      </c>
      <c r="D998" s="32" t="s">
        <v>89</v>
      </c>
      <c r="E998" s="33"/>
      <c r="F998" s="33"/>
      <c r="G998" s="2"/>
      <c r="H998" s="19" t="s">
        <v>237</v>
      </c>
      <c r="I998" s="34">
        <v>1</v>
      </c>
      <c r="J998" s="35"/>
      <c r="K998" s="20">
        <f>ROUND(K1012,2)</f>
        <v>4.4000000000000004</v>
      </c>
      <c r="L998" s="2"/>
      <c r="M998" s="2"/>
      <c r="N998" s="2"/>
      <c r="O998" s="2"/>
      <c r="P998" s="2"/>
      <c r="Q998" s="2"/>
      <c r="R998" s="2"/>
      <c r="S998" s="2"/>
      <c r="T998" s="2"/>
      <c r="U998" s="2"/>
      <c r="V998" s="2"/>
      <c r="W998" s="2"/>
      <c r="X998" s="2"/>
      <c r="Y998" s="2"/>
      <c r="Z998" s="2"/>
      <c r="AA998" s="2"/>
    </row>
    <row r="999" spans="1:27">
      <c r="B999" s="14" t="s">
        <v>238</v>
      </c>
    </row>
    <row r="1000" spans="1:27">
      <c r="B1000" t="s">
        <v>322</v>
      </c>
      <c r="C1000" t="s">
        <v>240</v>
      </c>
      <c r="D1000" t="s">
        <v>323</v>
      </c>
      <c r="E1000" s="21">
        <v>0.02</v>
      </c>
      <c r="F1000" t="s">
        <v>242</v>
      </c>
      <c r="G1000" t="s">
        <v>243</v>
      </c>
      <c r="H1000" s="22">
        <v>38.39</v>
      </c>
      <c r="I1000" t="s">
        <v>244</v>
      </c>
      <c r="J1000" s="23">
        <f>ROUND(E1000/I998* H1000,5)</f>
        <v>0.76780000000000004</v>
      </c>
      <c r="K1000" s="24"/>
    </row>
    <row r="1001" spans="1:27">
      <c r="B1001" t="s">
        <v>320</v>
      </c>
      <c r="C1001" t="s">
        <v>240</v>
      </c>
      <c r="D1001" t="s">
        <v>321</v>
      </c>
      <c r="E1001" s="21">
        <v>1.2E-2</v>
      </c>
      <c r="F1001" t="s">
        <v>242</v>
      </c>
      <c r="G1001" t="s">
        <v>243</v>
      </c>
      <c r="H1001" s="22">
        <v>33.659999999999997</v>
      </c>
      <c r="I1001" t="s">
        <v>244</v>
      </c>
      <c r="J1001" s="23">
        <f>ROUND(E1001/I998* H1001,5)</f>
        <v>0.40392</v>
      </c>
      <c r="K1001" s="24"/>
    </row>
    <row r="1002" spans="1:27">
      <c r="D1002" s="25" t="s">
        <v>245</v>
      </c>
      <c r="E1002" s="24"/>
      <c r="H1002" s="24"/>
      <c r="K1002" s="22">
        <f>SUM(J1000:J1001)</f>
        <v>1.1717200000000001</v>
      </c>
    </row>
    <row r="1003" spans="1:27">
      <c r="B1003" s="14" t="s">
        <v>246</v>
      </c>
      <c r="E1003" s="24"/>
      <c r="H1003" s="24"/>
      <c r="K1003" s="24"/>
    </row>
    <row r="1004" spans="1:27">
      <c r="B1004" t="s">
        <v>324</v>
      </c>
      <c r="C1004" t="s">
        <v>240</v>
      </c>
      <c r="D1004" t="s">
        <v>325</v>
      </c>
      <c r="E1004" s="21">
        <v>0.02</v>
      </c>
      <c r="F1004" t="s">
        <v>242</v>
      </c>
      <c r="G1004" t="s">
        <v>243</v>
      </c>
      <c r="H1004" s="22">
        <v>4.1100000000000003</v>
      </c>
      <c r="I1004" t="s">
        <v>244</v>
      </c>
      <c r="J1004" s="23">
        <f>ROUND(E1004/I998* H1004,5)</f>
        <v>8.2199999999999995E-2</v>
      </c>
      <c r="K1004" s="24"/>
    </row>
    <row r="1005" spans="1:27">
      <c r="D1005" s="25" t="s">
        <v>249</v>
      </c>
      <c r="E1005" s="24"/>
      <c r="H1005" s="24"/>
      <c r="K1005" s="22">
        <f>SUM(J1004:J1004)</f>
        <v>8.2199999999999995E-2</v>
      </c>
    </row>
    <row r="1006" spans="1:27">
      <c r="B1006" s="14" t="s">
        <v>250</v>
      </c>
      <c r="E1006" s="24"/>
      <c r="H1006" s="24"/>
      <c r="K1006" s="24"/>
    </row>
    <row r="1007" spans="1:27">
      <c r="B1007" t="s">
        <v>602</v>
      </c>
      <c r="C1007" t="s">
        <v>38</v>
      </c>
      <c r="D1007" t="s">
        <v>603</v>
      </c>
      <c r="E1007" s="21">
        <v>1</v>
      </c>
      <c r="G1007" t="s">
        <v>243</v>
      </c>
      <c r="H1007" s="22">
        <v>3.12</v>
      </c>
      <c r="I1007" t="s">
        <v>244</v>
      </c>
      <c r="J1007" s="23">
        <f>ROUND(E1007* H1007,5)</f>
        <v>3.12</v>
      </c>
      <c r="K1007" s="24"/>
    </row>
    <row r="1008" spans="1:27">
      <c r="D1008" s="25" t="s">
        <v>258</v>
      </c>
      <c r="E1008" s="24"/>
      <c r="H1008" s="24"/>
      <c r="K1008" s="22">
        <f>SUM(J1007:J1007)</f>
        <v>3.12</v>
      </c>
    </row>
    <row r="1009" spans="1:27">
      <c r="E1009" s="24"/>
      <c r="H1009" s="24"/>
      <c r="K1009" s="24"/>
    </row>
    <row r="1010" spans="1:27">
      <c r="D1010" s="25" t="s">
        <v>260</v>
      </c>
      <c r="E1010" s="24"/>
      <c r="H1010" s="24">
        <v>2.5</v>
      </c>
      <c r="I1010" t="s">
        <v>261</v>
      </c>
      <c r="J1010">
        <f>ROUND(H1010/100*K1002,5)</f>
        <v>2.929E-2</v>
      </c>
      <c r="K1010" s="24"/>
    </row>
    <row r="1011" spans="1:27">
      <c r="D1011" s="25" t="s">
        <v>259</v>
      </c>
      <c r="E1011" s="24"/>
      <c r="H1011" s="24"/>
      <c r="K1011" s="26">
        <f>SUM(J999:J1010)</f>
        <v>4.4032099999999996</v>
      </c>
    </row>
    <row r="1012" spans="1:27">
      <c r="D1012" s="25" t="s">
        <v>262</v>
      </c>
      <c r="E1012" s="24"/>
      <c r="H1012" s="24"/>
      <c r="K1012" s="26">
        <f>SUM(K1011:K1011)</f>
        <v>4.4032099999999996</v>
      </c>
    </row>
    <row r="1014" spans="1:27" ht="45" customHeight="1">
      <c r="A1014" s="18" t="s">
        <v>604</v>
      </c>
      <c r="B1014" s="18" t="s">
        <v>33</v>
      </c>
      <c r="C1014" s="2" t="s">
        <v>31</v>
      </c>
      <c r="D1014" s="32" t="s">
        <v>34</v>
      </c>
      <c r="E1014" s="33"/>
      <c r="F1014" s="33"/>
      <c r="G1014" s="2"/>
      <c r="H1014" s="19" t="s">
        <v>237</v>
      </c>
      <c r="I1014" s="34">
        <v>1</v>
      </c>
      <c r="J1014" s="35"/>
      <c r="K1014" s="20">
        <f>ROUND(K1028,2)</f>
        <v>194.04</v>
      </c>
      <c r="L1014" s="2"/>
      <c r="M1014" s="2"/>
      <c r="N1014" s="2"/>
      <c r="O1014" s="2"/>
      <c r="P1014" s="2"/>
      <c r="Q1014" s="2"/>
      <c r="R1014" s="2"/>
      <c r="S1014" s="2"/>
      <c r="T1014" s="2"/>
      <c r="U1014" s="2"/>
      <c r="V1014" s="2"/>
      <c r="W1014" s="2"/>
      <c r="X1014" s="2"/>
      <c r="Y1014" s="2"/>
      <c r="Z1014" s="2"/>
      <c r="AA1014" s="2"/>
    </row>
    <row r="1015" spans="1:27">
      <c r="B1015" s="14" t="s">
        <v>238</v>
      </c>
    </row>
    <row r="1016" spans="1:27">
      <c r="B1016" t="s">
        <v>312</v>
      </c>
      <c r="C1016" t="s">
        <v>240</v>
      </c>
      <c r="D1016" t="s">
        <v>313</v>
      </c>
      <c r="E1016" s="21">
        <v>0.248</v>
      </c>
      <c r="F1016" t="s">
        <v>242</v>
      </c>
      <c r="G1016" t="s">
        <v>243</v>
      </c>
      <c r="H1016" s="22">
        <v>39.18</v>
      </c>
      <c r="I1016" t="s">
        <v>244</v>
      </c>
      <c r="J1016" s="23">
        <f>ROUND(E1016/I1014* H1016,5)</f>
        <v>9.7166399999999999</v>
      </c>
      <c r="K1016" s="24"/>
    </row>
    <row r="1017" spans="1:27">
      <c r="B1017" t="s">
        <v>332</v>
      </c>
      <c r="C1017" t="s">
        <v>240</v>
      </c>
      <c r="D1017" t="s">
        <v>333</v>
      </c>
      <c r="E1017" s="21">
        <v>5.3999999999999999E-2</v>
      </c>
      <c r="F1017" t="s">
        <v>242</v>
      </c>
      <c r="G1017" t="s">
        <v>243</v>
      </c>
      <c r="H1017" s="22">
        <v>55.49</v>
      </c>
      <c r="I1017" t="s">
        <v>244</v>
      </c>
      <c r="J1017" s="23">
        <f>ROUND(E1017/I1014* H1017,5)</f>
        <v>2.9964599999999999</v>
      </c>
      <c r="K1017" s="24"/>
    </row>
    <row r="1018" spans="1:27">
      <c r="D1018" s="25" t="s">
        <v>245</v>
      </c>
      <c r="E1018" s="24"/>
      <c r="H1018" s="24"/>
      <c r="K1018" s="22">
        <f>SUM(J1016:J1017)</f>
        <v>12.713100000000001</v>
      </c>
    </row>
    <row r="1019" spans="1:27">
      <c r="B1019" s="14" t="s">
        <v>246</v>
      </c>
      <c r="E1019" s="24"/>
      <c r="H1019" s="24"/>
      <c r="K1019" s="24"/>
    </row>
    <row r="1020" spans="1:27">
      <c r="B1020" t="s">
        <v>334</v>
      </c>
      <c r="C1020" t="s">
        <v>240</v>
      </c>
      <c r="D1020" t="s">
        <v>335</v>
      </c>
      <c r="E1020" s="21">
        <v>0.10299999999999999</v>
      </c>
      <c r="F1020" t="s">
        <v>242</v>
      </c>
      <c r="G1020" t="s">
        <v>243</v>
      </c>
      <c r="H1020" s="22">
        <v>232.35</v>
      </c>
      <c r="I1020" t="s">
        <v>244</v>
      </c>
      <c r="J1020" s="23">
        <f>ROUND(E1020/I1014* H1020,5)</f>
        <v>23.93205</v>
      </c>
      <c r="K1020" s="24"/>
    </row>
    <row r="1021" spans="1:27">
      <c r="D1021" s="25" t="s">
        <v>249</v>
      </c>
      <c r="E1021" s="24"/>
      <c r="H1021" s="24"/>
      <c r="K1021" s="22">
        <f>SUM(J1020:J1020)</f>
        <v>23.93205</v>
      </c>
    </row>
    <row r="1022" spans="1:27">
      <c r="B1022" s="14" t="s">
        <v>250</v>
      </c>
      <c r="E1022" s="24"/>
      <c r="H1022" s="24"/>
      <c r="K1022" s="24"/>
    </row>
    <row r="1023" spans="1:27">
      <c r="B1023" t="s">
        <v>605</v>
      </c>
      <c r="C1023" t="s">
        <v>31</v>
      </c>
      <c r="D1023" t="s">
        <v>606</v>
      </c>
      <c r="E1023" s="21">
        <v>1.02</v>
      </c>
      <c r="G1023" t="s">
        <v>243</v>
      </c>
      <c r="H1023" s="22">
        <v>154</v>
      </c>
      <c r="I1023" t="s">
        <v>244</v>
      </c>
      <c r="J1023" s="23">
        <f>ROUND(E1023* H1023,5)</f>
        <v>157.08000000000001</v>
      </c>
      <c r="K1023" s="24"/>
    </row>
    <row r="1024" spans="1:27">
      <c r="D1024" s="25" t="s">
        <v>258</v>
      </c>
      <c r="E1024" s="24"/>
      <c r="H1024" s="24"/>
      <c r="K1024" s="22">
        <f>SUM(J1023:J1023)</f>
        <v>157.08000000000001</v>
      </c>
    </row>
    <row r="1025" spans="1:27">
      <c r="E1025" s="24"/>
      <c r="H1025" s="24"/>
      <c r="K1025" s="24"/>
    </row>
    <row r="1026" spans="1:27">
      <c r="D1026" s="25" t="s">
        <v>260</v>
      </c>
      <c r="E1026" s="24"/>
      <c r="H1026" s="24">
        <v>2.5</v>
      </c>
      <c r="I1026" t="s">
        <v>261</v>
      </c>
      <c r="J1026">
        <f>ROUND(H1026/100*K1018,5)</f>
        <v>0.31783</v>
      </c>
      <c r="K1026" s="24"/>
    </row>
    <row r="1027" spans="1:27">
      <c r="D1027" s="25" t="s">
        <v>259</v>
      </c>
      <c r="E1027" s="24"/>
      <c r="H1027" s="24"/>
      <c r="K1027" s="26">
        <f>SUM(J1015:J1026)</f>
        <v>194.04298</v>
      </c>
    </row>
    <row r="1028" spans="1:27">
      <c r="D1028" s="25" t="s">
        <v>262</v>
      </c>
      <c r="E1028" s="24"/>
      <c r="H1028" s="24"/>
      <c r="K1028" s="26">
        <f>SUM(K1027:K1027)</f>
        <v>194.04298</v>
      </c>
    </row>
    <row r="1030" spans="1:27" ht="45" customHeight="1">
      <c r="A1030" s="18" t="s">
        <v>607</v>
      </c>
      <c r="B1030" s="18" t="s">
        <v>37</v>
      </c>
      <c r="C1030" s="2" t="s">
        <v>38</v>
      </c>
      <c r="D1030" s="32" t="s">
        <v>39</v>
      </c>
      <c r="E1030" s="33"/>
      <c r="F1030" s="33"/>
      <c r="G1030" s="2"/>
      <c r="H1030" s="19" t="s">
        <v>237</v>
      </c>
      <c r="I1030" s="34">
        <v>1</v>
      </c>
      <c r="J1030" s="35"/>
      <c r="K1030" s="20">
        <f>ROUND(K1044,2)</f>
        <v>4.38</v>
      </c>
      <c r="L1030" s="2"/>
      <c r="M1030" s="2"/>
      <c r="N1030" s="2"/>
      <c r="O1030" s="2"/>
      <c r="P1030" s="2"/>
      <c r="Q1030" s="2"/>
      <c r="R1030" s="2"/>
      <c r="S1030" s="2"/>
      <c r="T1030" s="2"/>
      <c r="U1030" s="2"/>
      <c r="V1030" s="2"/>
      <c r="W1030" s="2"/>
      <c r="X1030" s="2"/>
      <c r="Y1030" s="2"/>
      <c r="Z1030" s="2"/>
      <c r="AA1030" s="2"/>
    </row>
    <row r="1031" spans="1:27">
      <c r="B1031" s="14" t="s">
        <v>238</v>
      </c>
    </row>
    <row r="1032" spans="1:27">
      <c r="B1032" t="s">
        <v>277</v>
      </c>
      <c r="C1032" t="s">
        <v>240</v>
      </c>
      <c r="D1032" t="s">
        <v>278</v>
      </c>
      <c r="E1032" s="21">
        <v>1.2E-2</v>
      </c>
      <c r="F1032" t="s">
        <v>242</v>
      </c>
      <c r="G1032" t="s">
        <v>243</v>
      </c>
      <c r="H1032" s="22">
        <v>63.85</v>
      </c>
      <c r="I1032" t="s">
        <v>244</v>
      </c>
      <c r="J1032" s="23">
        <f>ROUND(E1032/I1030* H1032,5)</f>
        <v>0.76619999999999999</v>
      </c>
      <c r="K1032" s="24"/>
    </row>
    <row r="1033" spans="1:27">
      <c r="B1033" t="s">
        <v>279</v>
      </c>
      <c r="C1033" t="s">
        <v>240</v>
      </c>
      <c r="D1033" t="s">
        <v>280</v>
      </c>
      <c r="E1033" s="21">
        <v>0.01</v>
      </c>
      <c r="F1033" t="s">
        <v>242</v>
      </c>
      <c r="G1033" t="s">
        <v>243</v>
      </c>
      <c r="H1033" s="22">
        <v>51.06</v>
      </c>
      <c r="I1033" t="s">
        <v>244</v>
      </c>
      <c r="J1033" s="23">
        <f>ROUND(E1033/I1030* H1033,5)</f>
        <v>0.51060000000000005</v>
      </c>
      <c r="K1033" s="24"/>
    </row>
    <row r="1034" spans="1:27">
      <c r="D1034" s="25" t="s">
        <v>245</v>
      </c>
      <c r="E1034" s="24"/>
      <c r="H1034" s="24"/>
      <c r="K1034" s="22">
        <f>SUM(J1032:J1033)</f>
        <v>1.2768000000000002</v>
      </c>
    </row>
    <row r="1035" spans="1:27">
      <c r="B1035" s="14" t="s">
        <v>250</v>
      </c>
      <c r="E1035" s="24"/>
      <c r="H1035" s="24"/>
      <c r="K1035" s="24"/>
    </row>
    <row r="1036" spans="1:27">
      <c r="B1036" t="s">
        <v>281</v>
      </c>
      <c r="C1036" t="s">
        <v>38</v>
      </c>
      <c r="D1036" t="s">
        <v>282</v>
      </c>
      <c r="E1036" s="21">
        <v>1.2E-2</v>
      </c>
      <c r="G1036" t="s">
        <v>243</v>
      </c>
      <c r="H1036" s="22">
        <v>3</v>
      </c>
      <c r="I1036" t="s">
        <v>244</v>
      </c>
      <c r="J1036" s="23">
        <f>ROUND(E1036* H1036,5)</f>
        <v>3.5999999999999997E-2</v>
      </c>
      <c r="K1036" s="24"/>
    </row>
    <row r="1037" spans="1:27">
      <c r="D1037" s="25" t="s">
        <v>258</v>
      </c>
      <c r="E1037" s="24"/>
      <c r="H1037" s="24"/>
      <c r="K1037" s="22">
        <f>SUM(J1036:J1036)</f>
        <v>3.5999999999999997E-2</v>
      </c>
    </row>
    <row r="1038" spans="1:27">
      <c r="B1038" s="14" t="s">
        <v>234</v>
      </c>
      <c r="E1038" s="24"/>
      <c r="H1038" s="24"/>
      <c r="K1038" s="24"/>
    </row>
    <row r="1039" spans="1:27">
      <c r="B1039" t="s">
        <v>285</v>
      </c>
      <c r="C1039" t="s">
        <v>38</v>
      </c>
      <c r="D1039" t="s">
        <v>286</v>
      </c>
      <c r="E1039" s="21">
        <v>1</v>
      </c>
      <c r="G1039" t="s">
        <v>243</v>
      </c>
      <c r="H1039" s="22">
        <v>3.0468999999999999</v>
      </c>
      <c r="I1039" t="s">
        <v>244</v>
      </c>
      <c r="J1039" s="23">
        <f>ROUND(E1039* H1039,5)</f>
        <v>3.0468999999999999</v>
      </c>
      <c r="K1039" s="24"/>
    </row>
    <row r="1040" spans="1:27">
      <c r="D1040" s="25" t="s">
        <v>344</v>
      </c>
      <c r="E1040" s="24"/>
      <c r="H1040" s="24"/>
      <c r="K1040" s="22">
        <f>SUM(J1039:J1039)</f>
        <v>3.0468999999999999</v>
      </c>
    </row>
    <row r="1041" spans="1:27">
      <c r="E1041" s="24"/>
      <c r="H1041" s="24"/>
      <c r="K1041" s="24"/>
    </row>
    <row r="1042" spans="1:27">
      <c r="D1042" s="25" t="s">
        <v>260</v>
      </c>
      <c r="E1042" s="24"/>
      <c r="H1042" s="24">
        <v>1.5</v>
      </c>
      <c r="I1042" t="s">
        <v>261</v>
      </c>
      <c r="J1042">
        <f>ROUND(H1042/100*K1034,5)</f>
        <v>1.915E-2</v>
      </c>
      <c r="K1042" s="24"/>
    </row>
    <row r="1043" spans="1:27">
      <c r="D1043" s="25" t="s">
        <v>259</v>
      </c>
      <c r="E1043" s="24"/>
      <c r="H1043" s="24"/>
      <c r="K1043" s="26">
        <f>SUM(J1031:J1042)</f>
        <v>4.3788499999999999</v>
      </c>
    </row>
    <row r="1044" spans="1:27">
      <c r="D1044" s="25" t="s">
        <v>262</v>
      </c>
      <c r="E1044" s="24"/>
      <c r="H1044" s="24"/>
      <c r="K1044" s="26">
        <f>SUM(K1043:K1043)</f>
        <v>4.3788499999999999</v>
      </c>
    </row>
    <row r="1046" spans="1:27" ht="45" customHeight="1">
      <c r="A1046" s="18" t="s">
        <v>608</v>
      </c>
      <c r="B1046" s="18" t="s">
        <v>58</v>
      </c>
      <c r="C1046" s="2" t="s">
        <v>17</v>
      </c>
      <c r="D1046" s="32" t="s">
        <v>59</v>
      </c>
      <c r="E1046" s="33"/>
      <c r="F1046" s="33"/>
      <c r="G1046" s="2"/>
      <c r="H1046" s="19" t="s">
        <v>237</v>
      </c>
      <c r="I1046" s="34">
        <v>1</v>
      </c>
      <c r="J1046" s="35"/>
      <c r="K1046" s="20">
        <f>ROUND(K1059,2)</f>
        <v>60.27</v>
      </c>
      <c r="L1046" s="2"/>
      <c r="M1046" s="2"/>
      <c r="N1046" s="2"/>
      <c r="O1046" s="2"/>
      <c r="P1046" s="2"/>
      <c r="Q1046" s="2"/>
      <c r="R1046" s="2"/>
      <c r="S1046" s="2"/>
      <c r="T1046" s="2"/>
      <c r="U1046" s="2"/>
      <c r="V1046" s="2"/>
      <c r="W1046" s="2"/>
      <c r="X1046" s="2"/>
      <c r="Y1046" s="2"/>
      <c r="Z1046" s="2"/>
      <c r="AA1046" s="2"/>
    </row>
    <row r="1047" spans="1:27">
      <c r="B1047" s="14" t="s">
        <v>238</v>
      </c>
    </row>
    <row r="1048" spans="1:27">
      <c r="B1048" t="s">
        <v>312</v>
      </c>
      <c r="C1048" t="s">
        <v>240</v>
      </c>
      <c r="D1048" t="s">
        <v>313</v>
      </c>
      <c r="E1048" s="21">
        <v>0.6</v>
      </c>
      <c r="F1048" t="s">
        <v>242</v>
      </c>
      <c r="G1048" t="s">
        <v>243</v>
      </c>
      <c r="H1048" s="22">
        <v>39.18</v>
      </c>
      <c r="I1048" t="s">
        <v>244</v>
      </c>
      <c r="J1048" s="23">
        <f>ROUND(E1048/I1046* H1048,5)</f>
        <v>23.507999999999999</v>
      </c>
      <c r="K1048" s="24"/>
    </row>
    <row r="1049" spans="1:27">
      <c r="B1049" t="s">
        <v>445</v>
      </c>
      <c r="C1049" t="s">
        <v>240</v>
      </c>
      <c r="D1049" t="s">
        <v>446</v>
      </c>
      <c r="E1049" s="21">
        <v>0.6</v>
      </c>
      <c r="F1049" t="s">
        <v>242</v>
      </c>
      <c r="G1049" t="s">
        <v>243</v>
      </c>
      <c r="H1049" s="22">
        <v>55.49</v>
      </c>
      <c r="I1049" t="s">
        <v>244</v>
      </c>
      <c r="J1049" s="23">
        <f>ROUND(E1049/I1046* H1049,5)</f>
        <v>33.293999999999997</v>
      </c>
      <c r="K1049" s="24"/>
    </row>
    <row r="1050" spans="1:27">
      <c r="D1050" s="25" t="s">
        <v>245</v>
      </c>
      <c r="E1050" s="24"/>
      <c r="H1050" s="24"/>
      <c r="K1050" s="22">
        <f>SUM(J1048:J1049)</f>
        <v>56.801999999999992</v>
      </c>
    </row>
    <row r="1051" spans="1:27">
      <c r="B1051" s="14" t="s">
        <v>250</v>
      </c>
      <c r="E1051" s="24"/>
      <c r="H1051" s="24"/>
      <c r="K1051" s="24"/>
    </row>
    <row r="1052" spans="1:27">
      <c r="B1052" t="s">
        <v>361</v>
      </c>
      <c r="C1052" t="s">
        <v>362</v>
      </c>
      <c r="D1052" t="s">
        <v>363</v>
      </c>
      <c r="E1052" s="21">
        <v>1.01E-2</v>
      </c>
      <c r="G1052" t="s">
        <v>243</v>
      </c>
      <c r="H1052" s="22">
        <v>67.599999999999994</v>
      </c>
      <c r="I1052" t="s">
        <v>244</v>
      </c>
      <c r="J1052" s="23">
        <f>ROUND(E1052* H1052,5)</f>
        <v>0.68276000000000003</v>
      </c>
      <c r="K1052" s="24"/>
    </row>
    <row r="1053" spans="1:27">
      <c r="B1053" t="s">
        <v>357</v>
      </c>
      <c r="C1053" t="s">
        <v>28</v>
      </c>
      <c r="D1053" t="s">
        <v>358</v>
      </c>
      <c r="E1053" s="21">
        <v>2</v>
      </c>
      <c r="G1053" t="s">
        <v>243</v>
      </c>
      <c r="H1053" s="22">
        <v>0.63</v>
      </c>
      <c r="I1053" t="s">
        <v>244</v>
      </c>
      <c r="J1053" s="23">
        <f>ROUND(E1053* H1053,5)</f>
        <v>1.26</v>
      </c>
      <c r="K1053" s="24"/>
    </row>
    <row r="1054" spans="1:27">
      <c r="B1054" t="s">
        <v>353</v>
      </c>
      <c r="C1054" t="s">
        <v>38</v>
      </c>
      <c r="D1054" t="s">
        <v>354</v>
      </c>
      <c r="E1054" s="21">
        <v>0.05</v>
      </c>
      <c r="G1054" t="s">
        <v>243</v>
      </c>
      <c r="H1054" s="22">
        <v>2.2000000000000002</v>
      </c>
      <c r="I1054" t="s">
        <v>244</v>
      </c>
      <c r="J1054" s="23">
        <f>ROUND(E1054* H1054,5)</f>
        <v>0.11</v>
      </c>
      <c r="K1054" s="24"/>
    </row>
    <row r="1055" spans="1:27">
      <c r="D1055" s="25" t="s">
        <v>258</v>
      </c>
      <c r="E1055" s="24"/>
      <c r="H1055" s="24"/>
      <c r="K1055" s="22">
        <f>SUM(J1052:J1054)</f>
        <v>2.0527600000000001</v>
      </c>
    </row>
    <row r="1056" spans="1:27">
      <c r="E1056" s="24"/>
      <c r="H1056" s="24"/>
      <c r="K1056" s="24"/>
    </row>
    <row r="1057" spans="1:27">
      <c r="D1057" s="25" t="s">
        <v>260</v>
      </c>
      <c r="E1057" s="24"/>
      <c r="H1057" s="24">
        <v>2.5</v>
      </c>
      <c r="I1057" t="s">
        <v>261</v>
      </c>
      <c r="J1057">
        <f>ROUND(H1057/100*K1050,5)</f>
        <v>1.42005</v>
      </c>
      <c r="K1057" s="24"/>
    </row>
    <row r="1058" spans="1:27">
      <c r="D1058" s="25" t="s">
        <v>259</v>
      </c>
      <c r="E1058" s="24"/>
      <c r="H1058" s="24"/>
      <c r="K1058" s="26">
        <f>SUM(J1047:J1057)</f>
        <v>60.274809999999995</v>
      </c>
    </row>
    <row r="1059" spans="1:27">
      <c r="D1059" s="25" t="s">
        <v>262</v>
      </c>
      <c r="E1059" s="24"/>
      <c r="H1059" s="24"/>
      <c r="K1059" s="26">
        <f>SUM(K1058:K1058)</f>
        <v>60.274809999999995</v>
      </c>
    </row>
    <row r="1061" spans="1:27" ht="45" customHeight="1">
      <c r="A1061" s="18" t="s">
        <v>609</v>
      </c>
      <c r="B1061" s="18" t="s">
        <v>60</v>
      </c>
      <c r="C1061" s="2" t="s">
        <v>17</v>
      </c>
      <c r="D1061" s="32" t="s">
        <v>61</v>
      </c>
      <c r="E1061" s="33"/>
      <c r="F1061" s="33"/>
      <c r="G1061" s="2"/>
      <c r="H1061" s="19" t="s">
        <v>237</v>
      </c>
      <c r="I1061" s="34">
        <v>1</v>
      </c>
      <c r="J1061" s="35"/>
      <c r="K1061" s="20">
        <f>ROUND(K1074,2)</f>
        <v>45.53</v>
      </c>
      <c r="L1061" s="2"/>
      <c r="M1061" s="2"/>
      <c r="N1061" s="2"/>
      <c r="O1061" s="2"/>
      <c r="P1061" s="2"/>
      <c r="Q1061" s="2"/>
      <c r="R1061" s="2"/>
      <c r="S1061" s="2"/>
      <c r="T1061" s="2"/>
      <c r="U1061" s="2"/>
      <c r="V1061" s="2"/>
      <c r="W1061" s="2"/>
      <c r="X1061" s="2"/>
      <c r="Y1061" s="2"/>
      <c r="Z1061" s="2"/>
      <c r="AA1061" s="2"/>
    </row>
    <row r="1062" spans="1:27">
      <c r="B1062" s="14" t="s">
        <v>238</v>
      </c>
    </row>
    <row r="1063" spans="1:27">
      <c r="B1063" t="s">
        <v>312</v>
      </c>
      <c r="C1063" t="s">
        <v>240</v>
      </c>
      <c r="D1063" t="s">
        <v>313</v>
      </c>
      <c r="E1063" s="21">
        <v>0.45</v>
      </c>
      <c r="F1063" t="s">
        <v>242</v>
      </c>
      <c r="G1063" t="s">
        <v>243</v>
      </c>
      <c r="H1063" s="22">
        <v>39.18</v>
      </c>
      <c r="I1063" t="s">
        <v>244</v>
      </c>
      <c r="J1063" s="23">
        <f>ROUND(E1063/I1061* H1063,5)</f>
        <v>17.631</v>
      </c>
      <c r="K1063" s="24"/>
    </row>
    <row r="1064" spans="1:27">
      <c r="B1064" t="s">
        <v>445</v>
      </c>
      <c r="C1064" t="s">
        <v>240</v>
      </c>
      <c r="D1064" t="s">
        <v>446</v>
      </c>
      <c r="E1064" s="21">
        <v>0.45</v>
      </c>
      <c r="F1064" t="s">
        <v>242</v>
      </c>
      <c r="G1064" t="s">
        <v>243</v>
      </c>
      <c r="H1064" s="22">
        <v>55.49</v>
      </c>
      <c r="I1064" t="s">
        <v>244</v>
      </c>
      <c r="J1064" s="23">
        <f>ROUND(E1064/I1061* H1064,5)</f>
        <v>24.970500000000001</v>
      </c>
      <c r="K1064" s="24"/>
    </row>
    <row r="1065" spans="1:27">
      <c r="D1065" s="25" t="s">
        <v>245</v>
      </c>
      <c r="E1065" s="24"/>
      <c r="H1065" s="24"/>
      <c r="K1065" s="22">
        <f>SUM(J1063:J1064)</f>
        <v>42.601500000000001</v>
      </c>
    </row>
    <row r="1066" spans="1:27">
      <c r="B1066" s="14" t="s">
        <v>250</v>
      </c>
      <c r="E1066" s="24"/>
      <c r="H1066" s="24"/>
      <c r="K1066" s="24"/>
    </row>
    <row r="1067" spans="1:27">
      <c r="B1067" t="s">
        <v>610</v>
      </c>
      <c r="C1067" t="s">
        <v>362</v>
      </c>
      <c r="D1067" t="s">
        <v>611</v>
      </c>
      <c r="E1067" s="21">
        <v>6.0000000000000001E-3</v>
      </c>
      <c r="G1067" t="s">
        <v>243</v>
      </c>
      <c r="H1067" s="22">
        <v>162.22999999999999</v>
      </c>
      <c r="I1067" t="s">
        <v>244</v>
      </c>
      <c r="J1067" s="23">
        <f>ROUND(E1067* H1067,5)</f>
        <v>0.97338000000000002</v>
      </c>
      <c r="K1067" s="24"/>
    </row>
    <row r="1068" spans="1:27">
      <c r="B1068" t="s">
        <v>357</v>
      </c>
      <c r="C1068" t="s">
        <v>28</v>
      </c>
      <c r="D1068" t="s">
        <v>358</v>
      </c>
      <c r="E1068" s="21">
        <v>1.25</v>
      </c>
      <c r="G1068" t="s">
        <v>243</v>
      </c>
      <c r="H1068" s="22">
        <v>0.63</v>
      </c>
      <c r="I1068" t="s">
        <v>244</v>
      </c>
      <c r="J1068" s="23">
        <f>ROUND(E1068* H1068,5)</f>
        <v>0.78749999999999998</v>
      </c>
      <c r="K1068" s="24"/>
    </row>
    <row r="1069" spans="1:27">
      <c r="B1069" t="s">
        <v>353</v>
      </c>
      <c r="C1069" t="s">
        <v>38</v>
      </c>
      <c r="D1069" t="s">
        <v>354</v>
      </c>
      <c r="E1069" s="21">
        <v>4.48E-2</v>
      </c>
      <c r="G1069" t="s">
        <v>243</v>
      </c>
      <c r="H1069" s="22">
        <v>2.2000000000000002</v>
      </c>
      <c r="I1069" t="s">
        <v>244</v>
      </c>
      <c r="J1069" s="23">
        <f>ROUND(E1069* H1069,5)</f>
        <v>9.8559999999999995E-2</v>
      </c>
      <c r="K1069" s="24"/>
    </row>
    <row r="1070" spans="1:27">
      <c r="D1070" s="25" t="s">
        <v>258</v>
      </c>
      <c r="E1070" s="24"/>
      <c r="H1070" s="24"/>
      <c r="K1070" s="22">
        <f>SUM(J1067:J1069)</f>
        <v>1.85944</v>
      </c>
    </row>
    <row r="1071" spans="1:27">
      <c r="E1071" s="24"/>
      <c r="H1071" s="24"/>
      <c r="K1071" s="24"/>
    </row>
    <row r="1072" spans="1:27">
      <c r="D1072" s="25" t="s">
        <v>260</v>
      </c>
      <c r="E1072" s="24"/>
      <c r="H1072" s="24">
        <v>2.5</v>
      </c>
      <c r="I1072" t="s">
        <v>261</v>
      </c>
      <c r="J1072">
        <f>ROUND(H1072/100*K1065,5)</f>
        <v>1.06504</v>
      </c>
      <c r="K1072" s="24"/>
    </row>
    <row r="1073" spans="1:27">
      <c r="D1073" s="25" t="s">
        <v>259</v>
      </c>
      <c r="E1073" s="24"/>
      <c r="H1073" s="24"/>
      <c r="K1073" s="26">
        <f>SUM(J1062:J1072)</f>
        <v>45.525980000000004</v>
      </c>
    </row>
    <row r="1074" spans="1:27">
      <c r="D1074" s="25" t="s">
        <v>262</v>
      </c>
      <c r="E1074" s="24"/>
      <c r="H1074" s="24"/>
      <c r="K1074" s="26">
        <f>SUM(K1073:K1073)</f>
        <v>45.525980000000004</v>
      </c>
    </row>
    <row r="1076" spans="1:27" ht="45" customHeight="1">
      <c r="A1076" s="18" t="s">
        <v>612</v>
      </c>
      <c r="B1076" s="18" t="s">
        <v>35</v>
      </c>
      <c r="C1076" s="2" t="s">
        <v>31</v>
      </c>
      <c r="D1076" s="32" t="s">
        <v>36</v>
      </c>
      <c r="E1076" s="33"/>
      <c r="F1076" s="33"/>
      <c r="G1076" s="2"/>
      <c r="H1076" s="19" t="s">
        <v>237</v>
      </c>
      <c r="I1076" s="34">
        <v>1</v>
      </c>
      <c r="J1076" s="35"/>
      <c r="K1076" s="20">
        <f>ROUND(K1087,2)</f>
        <v>196.38</v>
      </c>
      <c r="L1076" s="2"/>
      <c r="M1076" s="2"/>
      <c r="N1076" s="2"/>
      <c r="O1076" s="2"/>
      <c r="P1076" s="2"/>
      <c r="Q1076" s="2"/>
      <c r="R1076" s="2"/>
      <c r="S1076" s="2"/>
      <c r="T1076" s="2"/>
      <c r="U1076" s="2"/>
      <c r="V1076" s="2"/>
      <c r="W1076" s="2"/>
      <c r="X1076" s="2"/>
      <c r="Y1076" s="2"/>
      <c r="Z1076" s="2"/>
      <c r="AA1076" s="2"/>
    </row>
    <row r="1077" spans="1:27">
      <c r="B1077" s="14" t="s">
        <v>238</v>
      </c>
    </row>
    <row r="1078" spans="1:27">
      <c r="B1078" t="s">
        <v>312</v>
      </c>
      <c r="C1078" t="s">
        <v>240</v>
      </c>
      <c r="D1078" t="s">
        <v>313</v>
      </c>
      <c r="E1078" s="21">
        <v>1.6</v>
      </c>
      <c r="F1078" t="s">
        <v>242</v>
      </c>
      <c r="G1078" t="s">
        <v>243</v>
      </c>
      <c r="H1078" s="22">
        <v>39.18</v>
      </c>
      <c r="I1078" t="s">
        <v>244</v>
      </c>
      <c r="J1078" s="23">
        <f>ROUND(E1078/I1076* H1078,5)</f>
        <v>62.688000000000002</v>
      </c>
      <c r="K1078" s="24"/>
    </row>
    <row r="1079" spans="1:27">
      <c r="B1079" t="s">
        <v>332</v>
      </c>
      <c r="C1079" t="s">
        <v>240</v>
      </c>
      <c r="D1079" t="s">
        <v>333</v>
      </c>
      <c r="E1079" s="21">
        <v>0.4</v>
      </c>
      <c r="F1079" t="s">
        <v>242</v>
      </c>
      <c r="G1079" t="s">
        <v>243</v>
      </c>
      <c r="H1079" s="22">
        <v>55.49</v>
      </c>
      <c r="I1079" t="s">
        <v>244</v>
      </c>
      <c r="J1079" s="23">
        <f>ROUND(E1079/I1076* H1079,5)</f>
        <v>22.196000000000002</v>
      </c>
      <c r="K1079" s="24"/>
    </row>
    <row r="1080" spans="1:27">
      <c r="D1080" s="25" t="s">
        <v>245</v>
      </c>
      <c r="E1080" s="24"/>
      <c r="H1080" s="24"/>
      <c r="K1080" s="22">
        <f>SUM(J1078:J1079)</f>
        <v>84.884</v>
      </c>
    </row>
    <row r="1081" spans="1:27">
      <c r="B1081" s="14" t="s">
        <v>250</v>
      </c>
      <c r="E1081" s="24"/>
      <c r="H1081" s="24"/>
      <c r="K1081" s="24"/>
    </row>
    <row r="1082" spans="1:27">
      <c r="B1082" t="s">
        <v>613</v>
      </c>
      <c r="C1082" t="s">
        <v>31</v>
      </c>
      <c r="D1082" t="s">
        <v>614</v>
      </c>
      <c r="E1082" s="21">
        <v>1.05</v>
      </c>
      <c r="G1082" t="s">
        <v>243</v>
      </c>
      <c r="H1082" s="22">
        <v>104.97</v>
      </c>
      <c r="I1082" t="s">
        <v>244</v>
      </c>
      <c r="J1082" s="23">
        <f>ROUND(E1082* H1082,5)</f>
        <v>110.21850000000001</v>
      </c>
      <c r="K1082" s="24"/>
    </row>
    <row r="1083" spans="1:27">
      <c r="D1083" s="25" t="s">
        <v>258</v>
      </c>
      <c r="E1083" s="24"/>
      <c r="H1083" s="24"/>
      <c r="K1083" s="22">
        <f>SUM(J1082:J1082)</f>
        <v>110.21850000000001</v>
      </c>
    </row>
    <row r="1084" spans="1:27">
      <c r="E1084" s="24"/>
      <c r="H1084" s="24"/>
      <c r="K1084" s="24"/>
    </row>
    <row r="1085" spans="1:27">
      <c r="D1085" s="25" t="s">
        <v>260</v>
      </c>
      <c r="E1085" s="24"/>
      <c r="H1085" s="24">
        <v>1.5</v>
      </c>
      <c r="I1085" t="s">
        <v>261</v>
      </c>
      <c r="J1085">
        <f>ROUND(H1085/100*K1080,5)</f>
        <v>1.2732600000000001</v>
      </c>
      <c r="K1085" s="24"/>
    </row>
    <row r="1086" spans="1:27">
      <c r="D1086" s="25" t="s">
        <v>259</v>
      </c>
      <c r="E1086" s="24"/>
      <c r="H1086" s="24"/>
      <c r="K1086" s="26">
        <f>SUM(J1077:J1085)</f>
        <v>196.37576000000001</v>
      </c>
    </row>
    <row r="1087" spans="1:27">
      <c r="D1087" s="25" t="s">
        <v>262</v>
      </c>
      <c r="E1087" s="24"/>
      <c r="H1087" s="24"/>
      <c r="K1087" s="26">
        <f>SUM(K1086:K1086)</f>
        <v>196.37576000000001</v>
      </c>
    </row>
    <row r="1089" spans="1:27" ht="45" customHeight="1">
      <c r="A1089" s="18" t="s">
        <v>615</v>
      </c>
      <c r="B1089" s="18" t="s">
        <v>116</v>
      </c>
      <c r="C1089" s="2" t="s">
        <v>14</v>
      </c>
      <c r="D1089" s="32" t="s">
        <v>117</v>
      </c>
      <c r="E1089" s="33"/>
      <c r="F1089" s="33"/>
      <c r="G1089" s="2"/>
      <c r="H1089" s="19" t="s">
        <v>237</v>
      </c>
      <c r="I1089" s="34">
        <v>1</v>
      </c>
      <c r="J1089" s="35"/>
      <c r="K1089" s="20">
        <f>ROUND(K1107,2)</f>
        <v>47.09</v>
      </c>
      <c r="L1089" s="2"/>
      <c r="M1089" s="2"/>
      <c r="N1089" s="2"/>
      <c r="O1089" s="2"/>
      <c r="P1089" s="2"/>
      <c r="Q1089" s="2"/>
      <c r="R1089" s="2"/>
      <c r="S1089" s="2"/>
      <c r="T1089" s="2"/>
      <c r="U1089" s="2"/>
      <c r="V1089" s="2"/>
      <c r="W1089" s="2"/>
      <c r="X1089" s="2"/>
      <c r="Y1089" s="2"/>
      <c r="Z1089" s="2"/>
      <c r="AA1089" s="2"/>
    </row>
    <row r="1090" spans="1:27">
      <c r="B1090" s="14" t="s">
        <v>238</v>
      </c>
    </row>
    <row r="1091" spans="1:27">
      <c r="B1091" t="s">
        <v>332</v>
      </c>
      <c r="C1091" t="s">
        <v>240</v>
      </c>
      <c r="D1091" t="s">
        <v>333</v>
      </c>
      <c r="E1091" s="21">
        <v>0.42</v>
      </c>
      <c r="F1091" t="s">
        <v>242</v>
      </c>
      <c r="G1091" t="s">
        <v>243</v>
      </c>
      <c r="H1091" s="22">
        <v>55.49</v>
      </c>
      <c r="I1091" t="s">
        <v>244</v>
      </c>
      <c r="J1091" s="23">
        <f>ROUND(E1091/I1089* H1091,5)</f>
        <v>23.305800000000001</v>
      </c>
      <c r="K1091" s="24"/>
    </row>
    <row r="1092" spans="1:27">
      <c r="B1092" t="s">
        <v>239</v>
      </c>
      <c r="C1092" t="s">
        <v>240</v>
      </c>
      <c r="D1092" t="s">
        <v>241</v>
      </c>
      <c r="E1092" s="21">
        <v>0.42</v>
      </c>
      <c r="F1092" t="s">
        <v>242</v>
      </c>
      <c r="G1092" t="s">
        <v>243</v>
      </c>
      <c r="H1092" s="22">
        <v>43.08</v>
      </c>
      <c r="I1092" t="s">
        <v>244</v>
      </c>
      <c r="J1092" s="23">
        <f>ROUND(E1092/I1089* H1092,5)</f>
        <v>18.093599999999999</v>
      </c>
      <c r="K1092" s="24"/>
    </row>
    <row r="1093" spans="1:27">
      <c r="D1093" s="25" t="s">
        <v>245</v>
      </c>
      <c r="E1093" s="24"/>
      <c r="H1093" s="24"/>
      <c r="K1093" s="22">
        <f>SUM(J1091:J1092)</f>
        <v>41.3994</v>
      </c>
    </row>
    <row r="1094" spans="1:27">
      <c r="B1094" s="14" t="s">
        <v>246</v>
      </c>
      <c r="E1094" s="24"/>
      <c r="H1094" s="24"/>
      <c r="K1094" s="24"/>
    </row>
    <row r="1095" spans="1:27">
      <c r="B1095" t="s">
        <v>616</v>
      </c>
      <c r="C1095" t="s">
        <v>240</v>
      </c>
      <c r="D1095" t="s">
        <v>617</v>
      </c>
      <c r="E1095" s="21">
        <v>0.1</v>
      </c>
      <c r="F1095" t="s">
        <v>242</v>
      </c>
      <c r="G1095" t="s">
        <v>243</v>
      </c>
      <c r="H1095" s="22">
        <v>2.35</v>
      </c>
      <c r="I1095" t="s">
        <v>244</v>
      </c>
      <c r="J1095" s="23">
        <f>ROUND(E1095/I1089* H1095,5)</f>
        <v>0.23499999999999999</v>
      </c>
      <c r="K1095" s="24"/>
    </row>
    <row r="1096" spans="1:27">
      <c r="B1096" t="s">
        <v>618</v>
      </c>
      <c r="C1096" t="s">
        <v>240</v>
      </c>
      <c r="D1096" t="s">
        <v>619</v>
      </c>
      <c r="E1096" s="21">
        <v>0.21</v>
      </c>
      <c r="F1096" t="s">
        <v>242</v>
      </c>
      <c r="G1096" t="s">
        <v>243</v>
      </c>
      <c r="H1096" s="22">
        <v>5.31</v>
      </c>
      <c r="I1096" t="s">
        <v>244</v>
      </c>
      <c r="J1096" s="23">
        <f>ROUND(E1096/I1089* H1096,5)</f>
        <v>1.1151</v>
      </c>
      <c r="K1096" s="24"/>
    </row>
    <row r="1097" spans="1:27">
      <c r="D1097" s="25" t="s">
        <v>249</v>
      </c>
      <c r="E1097" s="24"/>
      <c r="H1097" s="24"/>
      <c r="K1097" s="22">
        <f>SUM(J1095:J1096)</f>
        <v>1.3500999999999999</v>
      </c>
    </row>
    <row r="1098" spans="1:27">
      <c r="B1098" s="14" t="s">
        <v>250</v>
      </c>
      <c r="E1098" s="24"/>
      <c r="H1098" s="24"/>
      <c r="K1098" s="24"/>
    </row>
    <row r="1099" spans="1:27">
      <c r="B1099" t="s">
        <v>620</v>
      </c>
      <c r="C1099" t="s">
        <v>38</v>
      </c>
      <c r="D1099" t="s">
        <v>621</v>
      </c>
      <c r="E1099" s="21">
        <v>2.5</v>
      </c>
      <c r="G1099" t="s">
        <v>243</v>
      </c>
      <c r="H1099" s="22">
        <v>1.24</v>
      </c>
      <c r="I1099" t="s">
        <v>244</v>
      </c>
      <c r="J1099" s="23">
        <f>ROUND(E1099* H1099,5)</f>
        <v>3.1</v>
      </c>
      <c r="K1099" s="24"/>
    </row>
    <row r="1100" spans="1:27">
      <c r="D1100" s="25" t="s">
        <v>258</v>
      </c>
      <c r="E1100" s="24"/>
      <c r="H1100" s="24"/>
      <c r="K1100" s="22">
        <f>SUM(J1099:J1099)</f>
        <v>3.1</v>
      </c>
    </row>
    <row r="1101" spans="1:27">
      <c r="B1101" s="14" t="s">
        <v>234</v>
      </c>
      <c r="E1101" s="24"/>
      <c r="H1101" s="24"/>
      <c r="K1101" s="24"/>
    </row>
    <row r="1102" spans="1:27">
      <c r="B1102" t="s">
        <v>275</v>
      </c>
      <c r="C1102" t="s">
        <v>38</v>
      </c>
      <c r="D1102" t="s">
        <v>276</v>
      </c>
      <c r="E1102" s="21">
        <v>0.20599999999999999</v>
      </c>
      <c r="G1102" t="s">
        <v>243</v>
      </c>
      <c r="H1102" s="22">
        <v>3.0259</v>
      </c>
      <c r="I1102" t="s">
        <v>244</v>
      </c>
      <c r="J1102" s="23">
        <f>ROUND(E1102* H1102,5)</f>
        <v>0.62334000000000001</v>
      </c>
      <c r="K1102" s="24"/>
    </row>
    <row r="1103" spans="1:27">
      <c r="D1103" s="25" t="s">
        <v>344</v>
      </c>
      <c r="E1103" s="24"/>
      <c r="H1103" s="24"/>
      <c r="K1103" s="22">
        <f>SUM(J1102:J1102)</f>
        <v>0.62334000000000001</v>
      </c>
    </row>
    <row r="1104" spans="1:27">
      <c r="E1104" s="24"/>
      <c r="H1104" s="24"/>
      <c r="K1104" s="24"/>
    </row>
    <row r="1105" spans="1:27">
      <c r="D1105" s="25" t="s">
        <v>260</v>
      </c>
      <c r="E1105" s="24"/>
      <c r="H1105" s="24">
        <v>1.5</v>
      </c>
      <c r="I1105" t="s">
        <v>261</v>
      </c>
      <c r="J1105">
        <f>ROUND(H1105/100*K1093,5)</f>
        <v>0.62099000000000004</v>
      </c>
      <c r="K1105" s="24"/>
    </row>
    <row r="1106" spans="1:27">
      <c r="D1106" s="25" t="s">
        <v>259</v>
      </c>
      <c r="E1106" s="24"/>
      <c r="H1106" s="24"/>
      <c r="K1106" s="26">
        <f>SUM(J1090:J1105)</f>
        <v>47.093829999999997</v>
      </c>
    </row>
    <row r="1107" spans="1:27">
      <c r="D1107" s="25" t="s">
        <v>262</v>
      </c>
      <c r="E1107" s="24"/>
      <c r="H1107" s="24"/>
      <c r="K1107" s="26">
        <f>SUM(K1106:K1106)</f>
        <v>47.093829999999997</v>
      </c>
    </row>
    <row r="1109" spans="1:27" ht="45" customHeight="1">
      <c r="A1109" s="18" t="s">
        <v>622</v>
      </c>
      <c r="B1109" s="18" t="s">
        <v>70</v>
      </c>
      <c r="C1109" s="2" t="s">
        <v>31</v>
      </c>
      <c r="D1109" s="32" t="s">
        <v>71</v>
      </c>
      <c r="E1109" s="33"/>
      <c r="F1109" s="33"/>
      <c r="G1109" s="2"/>
      <c r="H1109" s="19" t="s">
        <v>237</v>
      </c>
      <c r="I1109" s="34">
        <v>1</v>
      </c>
      <c r="J1109" s="35"/>
      <c r="K1109" s="20">
        <f>ROUND(K1123,2)</f>
        <v>639.41999999999996</v>
      </c>
      <c r="L1109" s="2"/>
      <c r="M1109" s="2"/>
      <c r="N1109" s="2"/>
      <c r="O1109" s="2"/>
      <c r="P1109" s="2"/>
      <c r="Q1109" s="2"/>
      <c r="R1109" s="2"/>
      <c r="S1109" s="2"/>
      <c r="T1109" s="2"/>
      <c r="U1109" s="2"/>
      <c r="V1109" s="2"/>
      <c r="W1109" s="2"/>
      <c r="X1109" s="2"/>
      <c r="Y1109" s="2"/>
      <c r="Z1109" s="2"/>
      <c r="AA1109" s="2"/>
    </row>
    <row r="1110" spans="1:27">
      <c r="B1110" s="14" t="s">
        <v>238</v>
      </c>
    </row>
    <row r="1111" spans="1:27">
      <c r="B1111" t="s">
        <v>332</v>
      </c>
      <c r="C1111" t="s">
        <v>240</v>
      </c>
      <c r="D1111" t="s">
        <v>333</v>
      </c>
      <c r="E1111" s="21">
        <v>6.9</v>
      </c>
      <c r="F1111" t="s">
        <v>242</v>
      </c>
      <c r="G1111" t="s">
        <v>243</v>
      </c>
      <c r="H1111" s="22">
        <v>55.49</v>
      </c>
      <c r="I1111" t="s">
        <v>244</v>
      </c>
      <c r="J1111" s="23">
        <f>ROUND(E1111/I1109* H1111,5)</f>
        <v>382.88099999999997</v>
      </c>
      <c r="K1111" s="24"/>
    </row>
    <row r="1112" spans="1:27">
      <c r="B1112" t="s">
        <v>312</v>
      </c>
      <c r="C1112" t="s">
        <v>240</v>
      </c>
      <c r="D1112" t="s">
        <v>313</v>
      </c>
      <c r="E1112" s="21">
        <v>3.45</v>
      </c>
      <c r="F1112" t="s">
        <v>242</v>
      </c>
      <c r="G1112" t="s">
        <v>243</v>
      </c>
      <c r="H1112" s="22">
        <v>39.18</v>
      </c>
      <c r="I1112" t="s">
        <v>244</v>
      </c>
      <c r="J1112" s="23">
        <f>ROUND(E1112/I1109* H1112,5)</f>
        <v>135.17099999999999</v>
      </c>
      <c r="K1112" s="24"/>
    </row>
    <row r="1113" spans="1:27">
      <c r="D1113" s="25" t="s">
        <v>245</v>
      </c>
      <c r="E1113" s="24"/>
      <c r="H1113" s="24"/>
      <c r="K1113" s="22">
        <f>SUM(J1111:J1112)</f>
        <v>518.05199999999991</v>
      </c>
    </row>
    <row r="1114" spans="1:27">
      <c r="B1114" s="14" t="s">
        <v>250</v>
      </c>
      <c r="E1114" s="24"/>
      <c r="H1114" s="24"/>
      <c r="K1114" s="24"/>
    </row>
    <row r="1115" spans="1:27">
      <c r="B1115" t="s">
        <v>623</v>
      </c>
      <c r="C1115" t="s">
        <v>14</v>
      </c>
      <c r="D1115" t="s">
        <v>624</v>
      </c>
      <c r="E1115" s="21">
        <v>235.9307</v>
      </c>
      <c r="G1115" t="s">
        <v>243</v>
      </c>
      <c r="H1115" s="22">
        <v>0.37</v>
      </c>
      <c r="I1115" t="s">
        <v>244</v>
      </c>
      <c r="J1115" s="23">
        <f>ROUND(E1115* H1115,5)</f>
        <v>87.294359999999998</v>
      </c>
      <c r="K1115" s="24"/>
    </row>
    <row r="1116" spans="1:27">
      <c r="D1116" s="25" t="s">
        <v>258</v>
      </c>
      <c r="E1116" s="24"/>
      <c r="H1116" s="24"/>
      <c r="K1116" s="22">
        <f>SUM(J1115:J1115)</f>
        <v>87.294359999999998</v>
      </c>
    </row>
    <row r="1117" spans="1:27">
      <c r="B1117" s="14" t="s">
        <v>234</v>
      </c>
      <c r="E1117" s="24"/>
      <c r="H1117" s="24"/>
      <c r="K1117" s="24"/>
    </row>
    <row r="1118" spans="1:27">
      <c r="B1118" t="s">
        <v>269</v>
      </c>
      <c r="C1118" t="s">
        <v>31</v>
      </c>
      <c r="D1118" t="s">
        <v>270</v>
      </c>
      <c r="E1118" s="21">
        <v>0.12909999999999999</v>
      </c>
      <c r="G1118" t="s">
        <v>243</v>
      </c>
      <c r="H1118" s="22">
        <v>163.62459999999999</v>
      </c>
      <c r="I1118" t="s">
        <v>244</v>
      </c>
      <c r="J1118" s="23">
        <f>ROUND(E1118* H1118,5)</f>
        <v>21.123940000000001</v>
      </c>
      <c r="K1118" s="24"/>
    </row>
    <row r="1119" spans="1:27">
      <c r="D1119" s="25" t="s">
        <v>344</v>
      </c>
      <c r="E1119" s="24"/>
      <c r="H1119" s="24"/>
      <c r="K1119" s="22">
        <f>SUM(J1118:J1118)</f>
        <v>21.123940000000001</v>
      </c>
    </row>
    <row r="1120" spans="1:27">
      <c r="E1120" s="24"/>
      <c r="H1120" s="24"/>
      <c r="K1120" s="24"/>
    </row>
    <row r="1121" spans="1:27">
      <c r="D1121" s="25" t="s">
        <v>260</v>
      </c>
      <c r="E1121" s="24"/>
      <c r="H1121" s="24">
        <v>2.5</v>
      </c>
      <c r="I1121" t="s">
        <v>261</v>
      </c>
      <c r="J1121">
        <f>ROUND(H1121/100*K1113,5)</f>
        <v>12.9513</v>
      </c>
      <c r="K1121" s="24"/>
    </row>
    <row r="1122" spans="1:27">
      <c r="D1122" s="25" t="s">
        <v>259</v>
      </c>
      <c r="E1122" s="24"/>
      <c r="H1122" s="24"/>
      <c r="K1122" s="26">
        <f>SUM(J1110:J1121)</f>
        <v>639.42159999999978</v>
      </c>
    </row>
    <row r="1123" spans="1:27">
      <c r="D1123" s="25" t="s">
        <v>262</v>
      </c>
      <c r="E1123" s="24"/>
      <c r="H1123" s="24"/>
      <c r="K1123" s="26">
        <f>SUM(K1122:K1122)</f>
        <v>639.42159999999978</v>
      </c>
    </row>
    <row r="1125" spans="1:27" ht="45" customHeight="1">
      <c r="A1125" s="18" t="s">
        <v>625</v>
      </c>
      <c r="B1125" s="18" t="s">
        <v>110</v>
      </c>
      <c r="C1125" s="2" t="s">
        <v>17</v>
      </c>
      <c r="D1125" s="32" t="s">
        <v>111</v>
      </c>
      <c r="E1125" s="33"/>
      <c r="F1125" s="33"/>
      <c r="G1125" s="2"/>
      <c r="H1125" s="19" t="s">
        <v>237</v>
      </c>
      <c r="I1125" s="34">
        <v>1</v>
      </c>
      <c r="J1125" s="35"/>
      <c r="K1125" s="20">
        <f>ROUND(K1136,2)</f>
        <v>30.56</v>
      </c>
      <c r="L1125" s="2"/>
      <c r="M1125" s="2"/>
      <c r="N1125" s="2"/>
      <c r="O1125" s="2"/>
      <c r="P1125" s="2"/>
      <c r="Q1125" s="2"/>
      <c r="R1125" s="2"/>
      <c r="S1125" s="2"/>
      <c r="T1125" s="2"/>
      <c r="U1125" s="2"/>
      <c r="V1125" s="2"/>
      <c r="W1125" s="2"/>
      <c r="X1125" s="2"/>
      <c r="Y1125" s="2"/>
      <c r="Z1125" s="2"/>
      <c r="AA1125" s="2"/>
    </row>
    <row r="1126" spans="1:27">
      <c r="B1126" s="14" t="s">
        <v>238</v>
      </c>
    </row>
    <row r="1127" spans="1:27">
      <c r="B1127" t="s">
        <v>312</v>
      </c>
      <c r="C1127" t="s">
        <v>240</v>
      </c>
      <c r="D1127" t="s">
        <v>313</v>
      </c>
      <c r="E1127" s="21">
        <v>0.3</v>
      </c>
      <c r="F1127" t="s">
        <v>242</v>
      </c>
      <c r="G1127" t="s">
        <v>243</v>
      </c>
      <c r="H1127" s="22">
        <v>39.18</v>
      </c>
      <c r="I1127" t="s">
        <v>244</v>
      </c>
      <c r="J1127" s="23">
        <f>ROUND(E1127/I1125* H1127,5)</f>
        <v>11.754</v>
      </c>
      <c r="K1127" s="24"/>
    </row>
    <row r="1128" spans="1:27">
      <c r="B1128" t="s">
        <v>445</v>
      </c>
      <c r="C1128" t="s">
        <v>240</v>
      </c>
      <c r="D1128" t="s">
        <v>446</v>
      </c>
      <c r="E1128" s="21">
        <v>0.3</v>
      </c>
      <c r="F1128" t="s">
        <v>242</v>
      </c>
      <c r="G1128" t="s">
        <v>243</v>
      </c>
      <c r="H1128" s="22">
        <v>55.49</v>
      </c>
      <c r="I1128" t="s">
        <v>244</v>
      </c>
      <c r="J1128" s="23">
        <f>ROUND(E1128/I1125* H1128,5)</f>
        <v>16.646999999999998</v>
      </c>
      <c r="K1128" s="24"/>
    </row>
    <row r="1129" spans="1:27">
      <c r="D1129" s="25" t="s">
        <v>245</v>
      </c>
      <c r="E1129" s="24"/>
      <c r="H1129" s="24"/>
      <c r="K1129" s="22">
        <f>SUM(J1127:J1128)</f>
        <v>28.400999999999996</v>
      </c>
    </row>
    <row r="1130" spans="1:27">
      <c r="B1130" s="14" t="s">
        <v>234</v>
      </c>
      <c r="E1130" s="24"/>
      <c r="H1130" s="24"/>
      <c r="K1130" s="24"/>
    </row>
    <row r="1131" spans="1:27">
      <c r="B1131" t="s">
        <v>265</v>
      </c>
      <c r="C1131" t="s">
        <v>31</v>
      </c>
      <c r="D1131" t="s">
        <v>266</v>
      </c>
      <c r="E1131" s="21">
        <v>6.0000000000000001E-3</v>
      </c>
      <c r="G1131" t="s">
        <v>243</v>
      </c>
      <c r="H1131" s="22">
        <v>288.04754000000003</v>
      </c>
      <c r="I1131" t="s">
        <v>244</v>
      </c>
      <c r="J1131" s="23">
        <f>ROUND(E1131* H1131,5)</f>
        <v>1.7282900000000001</v>
      </c>
      <c r="K1131" s="24"/>
    </row>
    <row r="1132" spans="1:27">
      <c r="D1132" s="25" t="s">
        <v>344</v>
      </c>
      <c r="E1132" s="24"/>
      <c r="H1132" s="24"/>
      <c r="K1132" s="22">
        <f>SUM(J1131:J1131)</f>
        <v>1.7282900000000001</v>
      </c>
    </row>
    <row r="1133" spans="1:27">
      <c r="E1133" s="24"/>
      <c r="H1133" s="24"/>
      <c r="K1133" s="24"/>
    </row>
    <row r="1134" spans="1:27">
      <c r="D1134" s="25" t="s">
        <v>260</v>
      </c>
      <c r="E1134" s="24"/>
      <c r="H1134" s="24">
        <v>1.5</v>
      </c>
      <c r="I1134" t="s">
        <v>261</v>
      </c>
      <c r="J1134">
        <f>ROUND(H1134/100*K1129,5)</f>
        <v>0.42602000000000001</v>
      </c>
      <c r="K1134" s="24"/>
    </row>
    <row r="1135" spans="1:27">
      <c r="D1135" s="25" t="s">
        <v>259</v>
      </c>
      <c r="E1135" s="24"/>
      <c r="H1135" s="24"/>
      <c r="K1135" s="26">
        <f>SUM(J1126:J1134)</f>
        <v>30.555309999999999</v>
      </c>
    </row>
    <row r="1136" spans="1:27">
      <c r="D1136" s="25" t="s">
        <v>262</v>
      </c>
      <c r="E1136" s="24"/>
      <c r="H1136" s="24"/>
      <c r="K1136" s="26">
        <f>SUM(K1135:K1135)</f>
        <v>30.555309999999999</v>
      </c>
    </row>
    <row r="1138" spans="1:27" ht="45" customHeight="1">
      <c r="A1138" s="18" t="s">
        <v>626</v>
      </c>
      <c r="B1138" s="18" t="s">
        <v>40</v>
      </c>
      <c r="C1138" s="2" t="s">
        <v>17</v>
      </c>
      <c r="D1138" s="32" t="s">
        <v>41</v>
      </c>
      <c r="E1138" s="33"/>
      <c r="F1138" s="33"/>
      <c r="G1138" s="2"/>
      <c r="H1138" s="19" t="s">
        <v>237</v>
      </c>
      <c r="I1138" s="34">
        <v>1</v>
      </c>
      <c r="J1138" s="35"/>
      <c r="K1138" s="20">
        <f>ROUND(K1150,2)</f>
        <v>80.900000000000006</v>
      </c>
      <c r="L1138" s="2"/>
      <c r="M1138" s="2"/>
      <c r="N1138" s="2"/>
      <c r="O1138" s="2"/>
      <c r="P1138" s="2"/>
      <c r="Q1138" s="2"/>
      <c r="R1138" s="2"/>
      <c r="S1138" s="2"/>
      <c r="T1138" s="2"/>
      <c r="U1138" s="2"/>
      <c r="V1138" s="2"/>
      <c r="W1138" s="2"/>
      <c r="X1138" s="2"/>
      <c r="Y1138" s="2"/>
      <c r="Z1138" s="2"/>
      <c r="AA1138" s="2"/>
    </row>
    <row r="1139" spans="1:27">
      <c r="B1139" s="14" t="s">
        <v>238</v>
      </c>
    </row>
    <row r="1140" spans="1:27">
      <c r="B1140" t="s">
        <v>312</v>
      </c>
      <c r="C1140" t="s">
        <v>240</v>
      </c>
      <c r="D1140" t="s">
        <v>313</v>
      </c>
      <c r="E1140" s="21">
        <v>0.185</v>
      </c>
      <c r="F1140" t="s">
        <v>242</v>
      </c>
      <c r="G1140" t="s">
        <v>243</v>
      </c>
      <c r="H1140" s="22">
        <v>39.18</v>
      </c>
      <c r="I1140" t="s">
        <v>244</v>
      </c>
      <c r="J1140" s="23">
        <f>ROUND(E1140/I1138* H1140,5)</f>
        <v>7.2483000000000004</v>
      </c>
      <c r="K1140" s="24"/>
    </row>
    <row r="1141" spans="1:27">
      <c r="B1141" t="s">
        <v>332</v>
      </c>
      <c r="C1141" t="s">
        <v>240</v>
      </c>
      <c r="D1141" t="s">
        <v>333</v>
      </c>
      <c r="E1141" s="21">
        <v>0.37</v>
      </c>
      <c r="F1141" t="s">
        <v>242</v>
      </c>
      <c r="G1141" t="s">
        <v>243</v>
      </c>
      <c r="H1141" s="22">
        <v>55.49</v>
      </c>
      <c r="I1141" t="s">
        <v>244</v>
      </c>
      <c r="J1141" s="23">
        <f>ROUND(E1141/I1138* H1141,5)</f>
        <v>20.531300000000002</v>
      </c>
      <c r="K1141" s="24"/>
    </row>
    <row r="1142" spans="1:27">
      <c r="D1142" s="25" t="s">
        <v>245</v>
      </c>
      <c r="E1142" s="24"/>
      <c r="H1142" s="24"/>
      <c r="K1142" s="22">
        <f>SUM(J1140:J1141)</f>
        <v>27.779600000000002</v>
      </c>
    </row>
    <row r="1143" spans="1:27">
      <c r="B1143" s="14" t="s">
        <v>250</v>
      </c>
      <c r="E1143" s="24"/>
      <c r="H1143" s="24"/>
      <c r="K1143" s="24"/>
    </row>
    <row r="1144" spans="1:27">
      <c r="B1144" t="s">
        <v>627</v>
      </c>
      <c r="C1144" t="s">
        <v>14</v>
      </c>
      <c r="D1144" t="s">
        <v>628</v>
      </c>
      <c r="E1144" s="21">
        <v>6.5919999999999996</v>
      </c>
      <c r="G1144" t="s">
        <v>243</v>
      </c>
      <c r="H1144" s="22">
        <v>7.91</v>
      </c>
      <c r="I1144" t="s">
        <v>244</v>
      </c>
      <c r="J1144" s="23">
        <f>ROUND(E1144* H1144,5)</f>
        <v>52.142719999999997</v>
      </c>
      <c r="K1144" s="24"/>
    </row>
    <row r="1145" spans="1:27">
      <c r="B1145" t="s">
        <v>629</v>
      </c>
      <c r="C1145" t="s">
        <v>252</v>
      </c>
      <c r="D1145" t="s">
        <v>630</v>
      </c>
      <c r="E1145" s="21">
        <v>3.7000000000000002E-3</v>
      </c>
      <c r="G1145" t="s">
        <v>243</v>
      </c>
      <c r="H1145" s="22">
        <v>75.58</v>
      </c>
      <c r="I1145" t="s">
        <v>244</v>
      </c>
      <c r="J1145" s="23">
        <f>ROUND(E1145* H1145,5)</f>
        <v>0.27965000000000001</v>
      </c>
      <c r="K1145" s="24"/>
    </row>
    <row r="1146" spans="1:27">
      <c r="D1146" s="25" t="s">
        <v>258</v>
      </c>
      <c r="E1146" s="24"/>
      <c r="H1146" s="24"/>
      <c r="K1146" s="22">
        <f>SUM(J1144:J1145)</f>
        <v>52.422369999999994</v>
      </c>
    </row>
    <row r="1147" spans="1:27">
      <c r="E1147" s="24"/>
      <c r="H1147" s="24"/>
      <c r="K1147" s="24"/>
    </row>
    <row r="1148" spans="1:27">
      <c r="D1148" s="25" t="s">
        <v>260</v>
      </c>
      <c r="E1148" s="24"/>
      <c r="H1148" s="24">
        <v>2.5</v>
      </c>
      <c r="I1148" t="s">
        <v>261</v>
      </c>
      <c r="J1148">
        <f>ROUND(H1148/100*K1142,5)</f>
        <v>0.69449000000000005</v>
      </c>
      <c r="K1148" s="24"/>
    </row>
    <row r="1149" spans="1:27">
      <c r="D1149" s="25" t="s">
        <v>259</v>
      </c>
      <c r="E1149" s="24"/>
      <c r="H1149" s="24"/>
      <c r="K1149" s="26">
        <f>SUM(J1139:J1148)</f>
        <v>80.896460000000005</v>
      </c>
    </row>
    <row r="1150" spans="1:27">
      <c r="D1150" s="25" t="s">
        <v>262</v>
      </c>
      <c r="E1150" s="24"/>
      <c r="H1150" s="24"/>
      <c r="K1150" s="26">
        <f>SUM(K1149:K1149)</f>
        <v>80.896460000000005</v>
      </c>
    </row>
    <row r="1152" spans="1:27" ht="45" customHeight="1">
      <c r="A1152" s="18" t="s">
        <v>631</v>
      </c>
      <c r="B1152" s="18" t="s">
        <v>42</v>
      </c>
      <c r="C1152" s="2" t="s">
        <v>17</v>
      </c>
      <c r="D1152" s="32" t="s">
        <v>43</v>
      </c>
      <c r="E1152" s="33"/>
      <c r="F1152" s="33"/>
      <c r="G1152" s="2"/>
      <c r="H1152" s="19" t="s">
        <v>237</v>
      </c>
      <c r="I1152" s="34">
        <v>1</v>
      </c>
      <c r="J1152" s="35"/>
      <c r="K1152" s="20">
        <f>ROUND(K1164,2)</f>
        <v>50.21</v>
      </c>
      <c r="L1152" s="2"/>
      <c r="M1152" s="2"/>
      <c r="N1152" s="2"/>
      <c r="O1152" s="2"/>
      <c r="P1152" s="2"/>
      <c r="Q1152" s="2"/>
      <c r="R1152" s="2"/>
      <c r="S1152" s="2"/>
      <c r="T1152" s="2"/>
      <c r="U1152" s="2"/>
      <c r="V1152" s="2"/>
      <c r="W1152" s="2"/>
      <c r="X1152" s="2"/>
      <c r="Y1152" s="2"/>
      <c r="Z1152" s="2"/>
      <c r="AA1152" s="2"/>
    </row>
    <row r="1153" spans="1:27">
      <c r="B1153" s="14" t="s">
        <v>238</v>
      </c>
    </row>
    <row r="1154" spans="1:27">
      <c r="B1154" t="s">
        <v>405</v>
      </c>
      <c r="C1154" t="s">
        <v>240</v>
      </c>
      <c r="D1154" t="s">
        <v>406</v>
      </c>
      <c r="E1154" s="21">
        <v>0.21</v>
      </c>
      <c r="F1154" t="s">
        <v>242</v>
      </c>
      <c r="G1154" t="s">
        <v>243</v>
      </c>
      <c r="H1154" s="22">
        <v>37.770000000000003</v>
      </c>
      <c r="I1154" t="s">
        <v>244</v>
      </c>
      <c r="J1154" s="23">
        <f>ROUND(E1154/I1152* H1154,5)</f>
        <v>7.9317000000000002</v>
      </c>
      <c r="K1154" s="24"/>
    </row>
    <row r="1155" spans="1:27">
      <c r="B1155" t="s">
        <v>403</v>
      </c>
      <c r="C1155" t="s">
        <v>240</v>
      </c>
      <c r="D1155" t="s">
        <v>404</v>
      </c>
      <c r="E1155" s="21">
        <v>0.42</v>
      </c>
      <c r="F1155" t="s">
        <v>242</v>
      </c>
      <c r="G1155" t="s">
        <v>243</v>
      </c>
      <c r="H1155" s="22">
        <v>33.53</v>
      </c>
      <c r="I1155" t="s">
        <v>244</v>
      </c>
      <c r="J1155" s="23">
        <f>ROUND(E1155/I1152* H1155,5)</f>
        <v>14.082599999999999</v>
      </c>
      <c r="K1155" s="24"/>
    </row>
    <row r="1156" spans="1:27">
      <c r="D1156" s="25" t="s">
        <v>245</v>
      </c>
      <c r="E1156" s="24"/>
      <c r="H1156" s="24"/>
      <c r="K1156" s="22">
        <f>SUM(J1154:J1155)</f>
        <v>22.014299999999999</v>
      </c>
    </row>
    <row r="1157" spans="1:27">
      <c r="B1157" s="14" t="s">
        <v>250</v>
      </c>
      <c r="E1157" s="24"/>
      <c r="H1157" s="24"/>
      <c r="K1157" s="24"/>
    </row>
    <row r="1158" spans="1:27">
      <c r="B1158" t="s">
        <v>632</v>
      </c>
      <c r="C1158" t="s">
        <v>17</v>
      </c>
      <c r="D1158" t="s">
        <v>633</v>
      </c>
      <c r="E1158" s="21">
        <v>1</v>
      </c>
      <c r="G1158" t="s">
        <v>243</v>
      </c>
      <c r="H1158" s="22">
        <v>1.1200000000000001</v>
      </c>
      <c r="I1158" t="s">
        <v>244</v>
      </c>
      <c r="J1158" s="23">
        <f>ROUND(E1158* H1158,5)</f>
        <v>1.1200000000000001</v>
      </c>
      <c r="K1158" s="24"/>
    </row>
    <row r="1159" spans="1:27">
      <c r="B1159" t="s">
        <v>634</v>
      </c>
      <c r="C1159" t="s">
        <v>38</v>
      </c>
      <c r="D1159" t="s">
        <v>635</v>
      </c>
      <c r="E1159" s="21">
        <v>3.57</v>
      </c>
      <c r="G1159" t="s">
        <v>243</v>
      </c>
      <c r="H1159" s="22">
        <v>7.43</v>
      </c>
      <c r="I1159" t="s">
        <v>244</v>
      </c>
      <c r="J1159" s="23">
        <f>ROUND(E1159* H1159,5)</f>
        <v>26.525099999999998</v>
      </c>
      <c r="K1159" s="24"/>
    </row>
    <row r="1160" spans="1:27">
      <c r="D1160" s="25" t="s">
        <v>258</v>
      </c>
      <c r="E1160" s="24"/>
      <c r="H1160" s="24"/>
      <c r="K1160" s="22">
        <f>SUM(J1158:J1159)</f>
        <v>27.645099999999999</v>
      </c>
    </row>
    <row r="1161" spans="1:27">
      <c r="E1161" s="24"/>
      <c r="H1161" s="24"/>
      <c r="K1161" s="24"/>
    </row>
    <row r="1162" spans="1:27">
      <c r="D1162" s="25" t="s">
        <v>260</v>
      </c>
      <c r="E1162" s="24"/>
      <c r="H1162" s="24">
        <v>2.5</v>
      </c>
      <c r="I1162" t="s">
        <v>261</v>
      </c>
      <c r="J1162">
        <f>ROUND(H1162/100*K1156,5)</f>
        <v>0.55035999999999996</v>
      </c>
      <c r="K1162" s="24"/>
    </row>
    <row r="1163" spans="1:27">
      <c r="D1163" s="25" t="s">
        <v>259</v>
      </c>
      <c r="E1163" s="24"/>
      <c r="H1163" s="24"/>
      <c r="K1163" s="26">
        <f>SUM(J1153:J1162)</f>
        <v>50.209759999999996</v>
      </c>
    </row>
    <row r="1164" spans="1:27">
      <c r="D1164" s="25" t="s">
        <v>262</v>
      </c>
      <c r="E1164" s="24"/>
      <c r="H1164" s="24"/>
      <c r="K1164" s="26">
        <f>SUM(K1163:K1163)</f>
        <v>50.209759999999996</v>
      </c>
    </row>
    <row r="1166" spans="1:27" ht="45" customHeight="1">
      <c r="A1166" s="18" t="s">
        <v>636</v>
      </c>
      <c r="B1166" s="18" t="s">
        <v>203</v>
      </c>
      <c r="C1166" s="2" t="s">
        <v>17</v>
      </c>
      <c r="D1166" s="32" t="s">
        <v>204</v>
      </c>
      <c r="E1166" s="33"/>
      <c r="F1166" s="33"/>
      <c r="G1166" s="2"/>
      <c r="H1166" s="19" t="s">
        <v>237</v>
      </c>
      <c r="I1166" s="34">
        <v>1</v>
      </c>
      <c r="J1166" s="35"/>
      <c r="K1166" s="20">
        <f>ROUND(K1178,2)</f>
        <v>25.09</v>
      </c>
      <c r="L1166" s="2"/>
      <c r="M1166" s="2"/>
      <c r="N1166" s="2"/>
      <c r="O1166" s="2"/>
      <c r="P1166" s="2"/>
      <c r="Q1166" s="2"/>
      <c r="R1166" s="2"/>
      <c r="S1166" s="2"/>
      <c r="T1166" s="2"/>
      <c r="U1166" s="2"/>
      <c r="V1166" s="2"/>
      <c r="W1166" s="2"/>
      <c r="X1166" s="2"/>
      <c r="Y1166" s="2"/>
      <c r="Z1166" s="2"/>
      <c r="AA1166" s="2"/>
    </row>
    <row r="1167" spans="1:27">
      <c r="B1167" s="14" t="s">
        <v>238</v>
      </c>
    </row>
    <row r="1168" spans="1:27">
      <c r="B1168" t="s">
        <v>405</v>
      </c>
      <c r="C1168" t="s">
        <v>240</v>
      </c>
      <c r="D1168" t="s">
        <v>406</v>
      </c>
      <c r="E1168" s="21">
        <v>0.315</v>
      </c>
      <c r="F1168" t="s">
        <v>242</v>
      </c>
      <c r="G1168" t="s">
        <v>243</v>
      </c>
      <c r="H1168" s="22">
        <v>37.770000000000003</v>
      </c>
      <c r="I1168" t="s">
        <v>244</v>
      </c>
      <c r="J1168" s="23">
        <f>ROUND(E1168/I1166* H1168,5)</f>
        <v>11.897550000000001</v>
      </c>
      <c r="K1168" s="24"/>
    </row>
    <row r="1169" spans="1:27">
      <c r="B1169" t="s">
        <v>403</v>
      </c>
      <c r="C1169" t="s">
        <v>240</v>
      </c>
      <c r="D1169" t="s">
        <v>404</v>
      </c>
      <c r="E1169" s="21">
        <v>3.15E-2</v>
      </c>
      <c r="F1169" t="s">
        <v>242</v>
      </c>
      <c r="G1169" t="s">
        <v>243</v>
      </c>
      <c r="H1169" s="22">
        <v>33.53</v>
      </c>
      <c r="I1169" t="s">
        <v>244</v>
      </c>
      <c r="J1169" s="23">
        <f>ROUND(E1169/I1166* H1169,5)</f>
        <v>1.0562</v>
      </c>
      <c r="K1169" s="24"/>
    </row>
    <row r="1170" spans="1:27">
      <c r="D1170" s="25" t="s">
        <v>245</v>
      </c>
      <c r="E1170" s="24"/>
      <c r="H1170" s="24"/>
      <c r="K1170" s="22">
        <f>SUM(J1168:J1169)</f>
        <v>12.953750000000001</v>
      </c>
    </row>
    <row r="1171" spans="1:27">
      <c r="B1171" s="14" t="s">
        <v>250</v>
      </c>
      <c r="E1171" s="24"/>
      <c r="H1171" s="24"/>
      <c r="K1171" s="24"/>
    </row>
    <row r="1172" spans="1:27">
      <c r="B1172" t="s">
        <v>637</v>
      </c>
      <c r="C1172" t="s">
        <v>38</v>
      </c>
      <c r="D1172" t="s">
        <v>638</v>
      </c>
      <c r="E1172" s="21">
        <v>2.5</v>
      </c>
      <c r="G1172" t="s">
        <v>243</v>
      </c>
      <c r="H1172" s="22">
        <v>4.67</v>
      </c>
      <c r="I1172" t="s">
        <v>244</v>
      </c>
      <c r="J1172" s="23">
        <f>ROUND(E1172* H1172,5)</f>
        <v>11.675000000000001</v>
      </c>
      <c r="K1172" s="24"/>
    </row>
    <row r="1173" spans="1:27">
      <c r="B1173" t="s">
        <v>639</v>
      </c>
      <c r="C1173" t="s">
        <v>38</v>
      </c>
      <c r="D1173" t="s">
        <v>640</v>
      </c>
      <c r="E1173" s="21">
        <v>0.05</v>
      </c>
      <c r="G1173" t="s">
        <v>243</v>
      </c>
      <c r="H1173" s="22">
        <v>2.65</v>
      </c>
      <c r="I1173" t="s">
        <v>244</v>
      </c>
      <c r="J1173" s="23">
        <f>ROUND(E1173* H1173,5)</f>
        <v>0.13250000000000001</v>
      </c>
      <c r="K1173" s="24"/>
    </row>
    <row r="1174" spans="1:27">
      <c r="D1174" s="25" t="s">
        <v>258</v>
      </c>
      <c r="E1174" s="24"/>
      <c r="H1174" s="24"/>
      <c r="K1174" s="22">
        <f>SUM(J1172:J1173)</f>
        <v>11.807500000000001</v>
      </c>
    </row>
    <row r="1175" spans="1:27">
      <c r="E1175" s="24"/>
      <c r="H1175" s="24"/>
      <c r="K1175" s="24"/>
    </row>
    <row r="1176" spans="1:27">
      <c r="D1176" s="25" t="s">
        <v>260</v>
      </c>
      <c r="E1176" s="24"/>
      <c r="H1176" s="24">
        <v>2.5</v>
      </c>
      <c r="I1176" t="s">
        <v>261</v>
      </c>
      <c r="J1176">
        <f>ROUND(H1176/100*K1170,5)</f>
        <v>0.32384000000000002</v>
      </c>
      <c r="K1176" s="24"/>
    </row>
    <row r="1177" spans="1:27">
      <c r="D1177" s="25" t="s">
        <v>259</v>
      </c>
      <c r="E1177" s="24"/>
      <c r="H1177" s="24"/>
      <c r="K1177" s="26">
        <f>SUM(J1167:J1176)</f>
        <v>25.085090000000005</v>
      </c>
    </row>
    <row r="1178" spans="1:27">
      <c r="D1178" s="25" t="s">
        <v>262</v>
      </c>
      <c r="E1178" s="24"/>
      <c r="H1178" s="24"/>
      <c r="K1178" s="26">
        <f>SUM(K1177:K1177)</f>
        <v>25.085090000000005</v>
      </c>
    </row>
    <row r="1180" spans="1:27" ht="45" customHeight="1">
      <c r="A1180" s="18" t="s">
        <v>641</v>
      </c>
      <c r="B1180" s="18" t="s">
        <v>84</v>
      </c>
      <c r="C1180" s="2" t="s">
        <v>17</v>
      </c>
      <c r="D1180" s="32" t="s">
        <v>85</v>
      </c>
      <c r="E1180" s="33"/>
      <c r="F1180" s="33"/>
      <c r="G1180" s="2"/>
      <c r="H1180" s="19" t="s">
        <v>237</v>
      </c>
      <c r="I1180" s="34">
        <v>1</v>
      </c>
      <c r="J1180" s="35"/>
      <c r="K1180" s="20">
        <f>ROUND(K1192,2)</f>
        <v>66.92</v>
      </c>
      <c r="L1180" s="2"/>
      <c r="M1180" s="2"/>
      <c r="N1180" s="2"/>
      <c r="O1180" s="2"/>
      <c r="P1180" s="2"/>
      <c r="Q1180" s="2"/>
      <c r="R1180" s="2"/>
      <c r="S1180" s="2"/>
      <c r="T1180" s="2"/>
      <c r="U1180" s="2"/>
      <c r="V1180" s="2"/>
      <c r="W1180" s="2"/>
      <c r="X1180" s="2"/>
      <c r="Y1180" s="2"/>
      <c r="Z1180" s="2"/>
      <c r="AA1180" s="2"/>
    </row>
    <row r="1181" spans="1:27">
      <c r="B1181" s="14" t="s">
        <v>238</v>
      </c>
    </row>
    <row r="1182" spans="1:27">
      <c r="B1182" t="s">
        <v>405</v>
      </c>
      <c r="C1182" t="s">
        <v>240</v>
      </c>
      <c r="D1182" t="s">
        <v>406</v>
      </c>
      <c r="E1182" s="21">
        <v>0.77</v>
      </c>
      <c r="F1182" t="s">
        <v>242</v>
      </c>
      <c r="G1182" t="s">
        <v>243</v>
      </c>
      <c r="H1182" s="22">
        <v>37.770000000000003</v>
      </c>
      <c r="I1182" t="s">
        <v>244</v>
      </c>
      <c r="J1182" s="23">
        <f>ROUND(E1182/I1180* H1182,5)</f>
        <v>29.082899999999999</v>
      </c>
      <c r="K1182" s="24"/>
    </row>
    <row r="1183" spans="1:27">
      <c r="B1183" t="s">
        <v>403</v>
      </c>
      <c r="C1183" t="s">
        <v>240</v>
      </c>
      <c r="D1183" t="s">
        <v>404</v>
      </c>
      <c r="E1183" s="21">
        <v>7.4999999999999997E-2</v>
      </c>
      <c r="F1183" t="s">
        <v>242</v>
      </c>
      <c r="G1183" t="s">
        <v>243</v>
      </c>
      <c r="H1183" s="22">
        <v>33.53</v>
      </c>
      <c r="I1183" t="s">
        <v>244</v>
      </c>
      <c r="J1183" s="23">
        <f>ROUND(E1183/I1180* H1183,5)</f>
        <v>2.5147499999999998</v>
      </c>
      <c r="K1183" s="24"/>
    </row>
    <row r="1184" spans="1:27">
      <c r="D1184" s="25" t="s">
        <v>245</v>
      </c>
      <c r="E1184" s="24"/>
      <c r="H1184" s="24"/>
      <c r="K1184" s="22">
        <f>SUM(J1182:J1183)</f>
        <v>31.597649999999998</v>
      </c>
    </row>
    <row r="1185" spans="1:27">
      <c r="B1185" s="14" t="s">
        <v>250</v>
      </c>
      <c r="E1185" s="24"/>
      <c r="H1185" s="24"/>
      <c r="K1185" s="24"/>
    </row>
    <row r="1186" spans="1:27">
      <c r="B1186" t="s">
        <v>642</v>
      </c>
      <c r="C1186" t="s">
        <v>38</v>
      </c>
      <c r="D1186" t="s">
        <v>643</v>
      </c>
      <c r="E1186" s="21">
        <v>2.1524999999999999</v>
      </c>
      <c r="G1186" t="s">
        <v>243</v>
      </c>
      <c r="H1186" s="22">
        <v>14.44</v>
      </c>
      <c r="I1186" t="s">
        <v>244</v>
      </c>
      <c r="J1186" s="23">
        <f>ROUND(E1186* H1186,5)</f>
        <v>31.082100000000001</v>
      </c>
      <c r="K1186" s="24"/>
    </row>
    <row r="1187" spans="1:27">
      <c r="B1187" t="s">
        <v>644</v>
      </c>
      <c r="C1187" t="s">
        <v>38</v>
      </c>
      <c r="D1187" t="s">
        <v>645</v>
      </c>
      <c r="E1187" s="21">
        <v>0.1701</v>
      </c>
      <c r="G1187" t="s">
        <v>243</v>
      </c>
      <c r="H1187" s="22">
        <v>22.12</v>
      </c>
      <c r="I1187" t="s">
        <v>244</v>
      </c>
      <c r="J1187" s="23">
        <f>ROUND(E1187* H1187,5)</f>
        <v>3.76261</v>
      </c>
      <c r="K1187" s="24"/>
    </row>
    <row r="1188" spans="1:27">
      <c r="D1188" s="25" t="s">
        <v>258</v>
      </c>
      <c r="E1188" s="24"/>
      <c r="H1188" s="24"/>
      <c r="K1188" s="22">
        <f>SUM(J1186:J1187)</f>
        <v>34.844709999999999</v>
      </c>
    </row>
    <row r="1189" spans="1:27">
      <c r="E1189" s="24"/>
      <c r="H1189" s="24"/>
      <c r="K1189" s="24"/>
    </row>
    <row r="1190" spans="1:27">
      <c r="D1190" s="25" t="s">
        <v>260</v>
      </c>
      <c r="E1190" s="24"/>
      <c r="H1190" s="24">
        <v>1.5</v>
      </c>
      <c r="I1190" t="s">
        <v>261</v>
      </c>
      <c r="J1190">
        <f>ROUND(H1190/100*K1184,5)</f>
        <v>0.47395999999999999</v>
      </c>
      <c r="K1190" s="24"/>
    </row>
    <row r="1191" spans="1:27">
      <c r="D1191" s="25" t="s">
        <v>259</v>
      </c>
      <c r="E1191" s="24"/>
      <c r="H1191" s="24"/>
      <c r="K1191" s="26">
        <f>SUM(J1181:J1190)</f>
        <v>66.916319999999999</v>
      </c>
    </row>
    <row r="1192" spans="1:27">
      <c r="D1192" s="25" t="s">
        <v>262</v>
      </c>
      <c r="E1192" s="24"/>
      <c r="H1192" s="24"/>
      <c r="K1192" s="26">
        <f>SUM(K1191:K1191)</f>
        <v>66.916319999999999</v>
      </c>
    </row>
    <row r="1194" spans="1:27" ht="45" customHeight="1">
      <c r="A1194" s="18" t="s">
        <v>646</v>
      </c>
      <c r="B1194" s="18" t="s">
        <v>74</v>
      </c>
      <c r="C1194" s="2" t="s">
        <v>17</v>
      </c>
      <c r="D1194" s="32" t="s">
        <v>75</v>
      </c>
      <c r="E1194" s="33"/>
      <c r="F1194" s="33"/>
      <c r="G1194" s="2"/>
      <c r="H1194" s="19" t="s">
        <v>237</v>
      </c>
      <c r="I1194" s="34">
        <v>1</v>
      </c>
      <c r="J1194" s="35"/>
      <c r="K1194" s="20">
        <f>ROUND(K1209,2)</f>
        <v>38.85</v>
      </c>
      <c r="L1194" s="2"/>
      <c r="M1194" s="2"/>
      <c r="N1194" s="2"/>
      <c r="O1194" s="2"/>
      <c r="P1194" s="2"/>
      <c r="Q1194" s="2"/>
      <c r="R1194" s="2"/>
      <c r="S1194" s="2"/>
      <c r="T1194" s="2"/>
      <c r="U1194" s="2"/>
      <c r="V1194" s="2"/>
      <c r="W1194" s="2"/>
      <c r="X1194" s="2"/>
      <c r="Y1194" s="2"/>
      <c r="Z1194" s="2"/>
      <c r="AA1194" s="2"/>
    </row>
    <row r="1195" spans="1:27">
      <c r="B1195" s="14" t="s">
        <v>238</v>
      </c>
    </row>
    <row r="1196" spans="1:27">
      <c r="B1196" t="s">
        <v>312</v>
      </c>
      <c r="C1196" t="s">
        <v>240</v>
      </c>
      <c r="D1196" t="s">
        <v>313</v>
      </c>
      <c r="E1196" s="21">
        <v>0.26400000000000001</v>
      </c>
      <c r="F1196" t="s">
        <v>242</v>
      </c>
      <c r="G1196" t="s">
        <v>243</v>
      </c>
      <c r="H1196" s="22">
        <v>39.18</v>
      </c>
      <c r="I1196" t="s">
        <v>244</v>
      </c>
      <c r="J1196" s="23">
        <f>ROUND(E1196/I1194* H1196,5)</f>
        <v>10.34352</v>
      </c>
      <c r="K1196" s="24"/>
    </row>
    <row r="1197" spans="1:27">
      <c r="B1197" t="s">
        <v>332</v>
      </c>
      <c r="C1197" t="s">
        <v>240</v>
      </c>
      <c r="D1197" t="s">
        <v>333</v>
      </c>
      <c r="E1197" s="21">
        <v>0.46</v>
      </c>
      <c r="F1197" t="s">
        <v>242</v>
      </c>
      <c r="G1197" t="s">
        <v>243</v>
      </c>
      <c r="H1197" s="22">
        <v>55.49</v>
      </c>
      <c r="I1197" t="s">
        <v>244</v>
      </c>
      <c r="J1197" s="23">
        <f>ROUND(E1197/I1194* H1197,5)</f>
        <v>25.525400000000001</v>
      </c>
      <c r="K1197" s="24"/>
    </row>
    <row r="1198" spans="1:27">
      <c r="D1198" s="25" t="s">
        <v>245</v>
      </c>
      <c r="E1198" s="24"/>
      <c r="H1198" s="24"/>
      <c r="K1198" s="22">
        <f>SUM(J1196:J1197)</f>
        <v>35.868920000000003</v>
      </c>
    </row>
    <row r="1199" spans="1:27">
      <c r="B1199" s="14" t="s">
        <v>246</v>
      </c>
      <c r="E1199" s="24"/>
      <c r="H1199" s="24"/>
      <c r="K1199" s="24"/>
    </row>
    <row r="1200" spans="1:27">
      <c r="B1200" t="s">
        <v>647</v>
      </c>
      <c r="C1200" t="s">
        <v>240</v>
      </c>
      <c r="D1200" t="s">
        <v>648</v>
      </c>
      <c r="E1200" s="21">
        <v>0.253</v>
      </c>
      <c r="F1200" t="s">
        <v>242</v>
      </c>
      <c r="G1200" t="s">
        <v>243</v>
      </c>
      <c r="H1200" s="22">
        <v>2.11</v>
      </c>
      <c r="I1200" t="s">
        <v>244</v>
      </c>
      <c r="J1200" s="23">
        <f>ROUND(E1200/I1194* H1200,5)</f>
        <v>0.53383000000000003</v>
      </c>
      <c r="K1200" s="24"/>
    </row>
    <row r="1201" spans="1:27">
      <c r="D1201" s="25" t="s">
        <v>249</v>
      </c>
      <c r="E1201" s="24"/>
      <c r="H1201" s="24"/>
      <c r="K1201" s="22">
        <f>SUM(J1200:J1200)</f>
        <v>0.53383000000000003</v>
      </c>
    </row>
    <row r="1202" spans="1:27">
      <c r="B1202" s="14" t="s">
        <v>250</v>
      </c>
      <c r="E1202" s="24"/>
      <c r="H1202" s="24"/>
      <c r="K1202" s="24"/>
    </row>
    <row r="1203" spans="1:27">
      <c r="B1203" t="s">
        <v>256</v>
      </c>
      <c r="C1203" t="s">
        <v>31</v>
      </c>
      <c r="D1203" t="s">
        <v>257</v>
      </c>
      <c r="E1203" s="21">
        <v>7.1000000000000004E-3</v>
      </c>
      <c r="G1203" t="s">
        <v>243</v>
      </c>
      <c r="H1203" s="22">
        <v>2.31</v>
      </c>
      <c r="I1203" t="s">
        <v>244</v>
      </c>
      <c r="J1203" s="23">
        <f>ROUND(E1203* H1203,5)</f>
        <v>1.6400000000000001E-2</v>
      </c>
      <c r="K1203" s="24"/>
    </row>
    <row r="1204" spans="1:27">
      <c r="B1204" t="s">
        <v>649</v>
      </c>
      <c r="C1204" t="s">
        <v>252</v>
      </c>
      <c r="D1204" t="s">
        <v>650</v>
      </c>
      <c r="E1204" s="21">
        <v>2.2700000000000001E-2</v>
      </c>
      <c r="G1204" t="s">
        <v>243</v>
      </c>
      <c r="H1204" s="22">
        <v>67.650000000000006</v>
      </c>
      <c r="I1204" t="s">
        <v>244</v>
      </c>
      <c r="J1204" s="23">
        <f>ROUND(E1204* H1204,5)</f>
        <v>1.53566</v>
      </c>
      <c r="K1204" s="24"/>
    </row>
    <row r="1205" spans="1:27">
      <c r="D1205" s="25" t="s">
        <v>258</v>
      </c>
      <c r="E1205" s="24"/>
      <c r="H1205" s="24"/>
      <c r="K1205" s="22">
        <f>SUM(J1203:J1204)</f>
        <v>1.55206</v>
      </c>
    </row>
    <row r="1206" spans="1:27">
      <c r="E1206" s="24"/>
      <c r="H1206" s="24"/>
      <c r="K1206" s="24"/>
    </row>
    <row r="1207" spans="1:27">
      <c r="D1207" s="25" t="s">
        <v>260</v>
      </c>
      <c r="E1207" s="24"/>
      <c r="H1207" s="24">
        <v>2.5</v>
      </c>
      <c r="I1207" t="s">
        <v>261</v>
      </c>
      <c r="J1207">
        <f>ROUND(H1207/100*K1198,5)</f>
        <v>0.89671999999999996</v>
      </c>
      <c r="K1207" s="24"/>
    </row>
    <row r="1208" spans="1:27">
      <c r="D1208" s="25" t="s">
        <v>259</v>
      </c>
      <c r="E1208" s="24"/>
      <c r="H1208" s="24"/>
      <c r="K1208" s="26">
        <f>SUM(J1195:J1207)</f>
        <v>38.851530000000004</v>
      </c>
    </row>
    <row r="1209" spans="1:27">
      <c r="D1209" s="25" t="s">
        <v>262</v>
      </c>
      <c r="E1209" s="24"/>
      <c r="H1209" s="24"/>
      <c r="K1209" s="26">
        <f>SUM(K1208:K1208)</f>
        <v>38.851530000000004</v>
      </c>
    </row>
    <row r="1211" spans="1:27" ht="45" customHeight="1">
      <c r="A1211" s="18" t="s">
        <v>651</v>
      </c>
      <c r="B1211" s="18" t="s">
        <v>128</v>
      </c>
      <c r="C1211" s="2" t="s">
        <v>17</v>
      </c>
      <c r="D1211" s="32" t="s">
        <v>129</v>
      </c>
      <c r="E1211" s="33"/>
      <c r="F1211" s="33"/>
      <c r="G1211" s="2"/>
      <c r="H1211" s="19" t="s">
        <v>237</v>
      </c>
      <c r="I1211" s="34">
        <v>1</v>
      </c>
      <c r="J1211" s="35"/>
      <c r="K1211" s="20">
        <f>ROUND(K1224,2)</f>
        <v>67.7</v>
      </c>
      <c r="L1211" s="2"/>
      <c r="M1211" s="2"/>
      <c r="N1211" s="2"/>
      <c r="O1211" s="2"/>
      <c r="P1211" s="2"/>
      <c r="Q1211" s="2"/>
      <c r="R1211" s="2"/>
      <c r="S1211" s="2"/>
      <c r="T1211" s="2"/>
      <c r="U1211" s="2"/>
      <c r="V1211" s="2"/>
      <c r="W1211" s="2"/>
      <c r="X1211" s="2"/>
      <c r="Y1211" s="2"/>
      <c r="Z1211" s="2"/>
      <c r="AA1211" s="2"/>
    </row>
    <row r="1212" spans="1:27">
      <c r="B1212" s="14" t="s">
        <v>238</v>
      </c>
    </row>
    <row r="1213" spans="1:27">
      <c r="B1213" t="s">
        <v>312</v>
      </c>
      <c r="C1213" t="s">
        <v>240</v>
      </c>
      <c r="D1213" t="s">
        <v>313</v>
      </c>
      <c r="E1213" s="21">
        <v>0.12</v>
      </c>
      <c r="F1213" t="s">
        <v>242</v>
      </c>
      <c r="G1213" t="s">
        <v>243</v>
      </c>
      <c r="H1213" s="22">
        <v>39.18</v>
      </c>
      <c r="I1213" t="s">
        <v>244</v>
      </c>
      <c r="J1213" s="23">
        <f>ROUND(E1213/I1211* H1213,5)</f>
        <v>4.7016</v>
      </c>
      <c r="K1213" s="24"/>
    </row>
    <row r="1214" spans="1:27">
      <c r="B1214" t="s">
        <v>383</v>
      </c>
      <c r="C1214" t="s">
        <v>240</v>
      </c>
      <c r="D1214" t="s">
        <v>384</v>
      </c>
      <c r="E1214" s="21">
        <v>0.36</v>
      </c>
      <c r="F1214" t="s">
        <v>242</v>
      </c>
      <c r="G1214" t="s">
        <v>243</v>
      </c>
      <c r="H1214" s="22">
        <v>55.49</v>
      </c>
      <c r="I1214" t="s">
        <v>244</v>
      </c>
      <c r="J1214" s="23">
        <f>ROUND(E1214/I1211* H1214,5)</f>
        <v>19.976400000000002</v>
      </c>
      <c r="K1214" s="24"/>
    </row>
    <row r="1215" spans="1:27">
      <c r="D1215" s="25" t="s">
        <v>245</v>
      </c>
      <c r="E1215" s="24"/>
      <c r="H1215" s="24"/>
      <c r="K1215" s="22">
        <f>SUM(J1213:J1214)</f>
        <v>24.678000000000001</v>
      </c>
    </row>
    <row r="1216" spans="1:27">
      <c r="B1216" s="14" t="s">
        <v>250</v>
      </c>
      <c r="E1216" s="24"/>
      <c r="H1216" s="24"/>
      <c r="K1216" s="24"/>
    </row>
    <row r="1217" spans="1:27">
      <c r="B1217" t="s">
        <v>652</v>
      </c>
      <c r="C1217" t="s">
        <v>17</v>
      </c>
      <c r="D1217" t="s">
        <v>653</v>
      </c>
      <c r="E1217" s="21">
        <v>1.1000000000000001</v>
      </c>
      <c r="G1217" t="s">
        <v>243</v>
      </c>
      <c r="H1217" s="22">
        <v>33.15</v>
      </c>
      <c r="I1217" t="s">
        <v>244</v>
      </c>
      <c r="J1217" s="23">
        <f>ROUND(E1217* H1217,5)</f>
        <v>36.465000000000003</v>
      </c>
      <c r="K1217" s="24"/>
    </row>
    <row r="1218" spans="1:27">
      <c r="B1218" t="s">
        <v>654</v>
      </c>
      <c r="C1218" t="s">
        <v>38</v>
      </c>
      <c r="D1218" t="s">
        <v>655</v>
      </c>
      <c r="E1218" s="21">
        <v>4.9028</v>
      </c>
      <c r="G1218" t="s">
        <v>243</v>
      </c>
      <c r="H1218" s="22">
        <v>1.02</v>
      </c>
      <c r="I1218" t="s">
        <v>244</v>
      </c>
      <c r="J1218" s="23">
        <f>ROUND(E1218* H1218,5)</f>
        <v>5.0008600000000003</v>
      </c>
      <c r="K1218" s="24"/>
    </row>
    <row r="1219" spans="1:27">
      <c r="B1219" t="s">
        <v>431</v>
      </c>
      <c r="C1219" t="s">
        <v>38</v>
      </c>
      <c r="D1219" t="s">
        <v>432</v>
      </c>
      <c r="E1219" s="21">
        <v>0.70499999999999996</v>
      </c>
      <c r="G1219" t="s">
        <v>243</v>
      </c>
      <c r="H1219" s="22">
        <v>1.33</v>
      </c>
      <c r="I1219" t="s">
        <v>244</v>
      </c>
      <c r="J1219" s="23">
        <f>ROUND(E1219* H1219,5)</f>
        <v>0.93764999999999998</v>
      </c>
      <c r="K1219" s="24"/>
    </row>
    <row r="1220" spans="1:27">
      <c r="D1220" s="25" t="s">
        <v>258</v>
      </c>
      <c r="E1220" s="24"/>
      <c r="H1220" s="24"/>
      <c r="K1220" s="22">
        <f>SUM(J1217:J1219)</f>
        <v>42.403510000000004</v>
      </c>
    </row>
    <row r="1221" spans="1:27">
      <c r="E1221" s="24"/>
      <c r="H1221" s="24"/>
      <c r="K1221" s="24"/>
    </row>
    <row r="1222" spans="1:27">
      <c r="D1222" s="25" t="s">
        <v>260</v>
      </c>
      <c r="E1222" s="24"/>
      <c r="H1222" s="24">
        <v>2.5</v>
      </c>
      <c r="I1222" t="s">
        <v>261</v>
      </c>
      <c r="J1222">
        <f>ROUND(H1222/100*K1215,5)</f>
        <v>0.61695</v>
      </c>
      <c r="K1222" s="24"/>
    </row>
    <row r="1223" spans="1:27">
      <c r="D1223" s="25" t="s">
        <v>259</v>
      </c>
      <c r="E1223" s="24"/>
      <c r="H1223" s="24"/>
      <c r="K1223" s="26">
        <f>SUM(J1212:J1222)</f>
        <v>67.698460000000011</v>
      </c>
    </row>
    <row r="1224" spans="1:27">
      <c r="D1224" s="25" t="s">
        <v>262</v>
      </c>
      <c r="E1224" s="24"/>
      <c r="H1224" s="24"/>
      <c r="K1224" s="26">
        <f>SUM(K1223:K1223)</f>
        <v>67.698460000000011</v>
      </c>
    </row>
    <row r="1226" spans="1:27" ht="45" customHeight="1">
      <c r="A1226" s="18" t="s">
        <v>656</v>
      </c>
      <c r="B1226" s="18" t="s">
        <v>90</v>
      </c>
      <c r="C1226" s="2" t="s">
        <v>17</v>
      </c>
      <c r="D1226" s="32" t="s">
        <v>91</v>
      </c>
      <c r="E1226" s="33"/>
      <c r="F1226" s="33"/>
      <c r="G1226" s="2"/>
      <c r="H1226" s="19" t="s">
        <v>237</v>
      </c>
      <c r="I1226" s="34">
        <v>1</v>
      </c>
      <c r="J1226" s="35"/>
      <c r="K1226" s="20">
        <f>ROUND(K1238,2)</f>
        <v>59.25</v>
      </c>
      <c r="L1226" s="2"/>
      <c r="M1226" s="2"/>
      <c r="N1226" s="2"/>
      <c r="O1226" s="2"/>
      <c r="P1226" s="2"/>
      <c r="Q1226" s="2"/>
      <c r="R1226" s="2"/>
      <c r="S1226" s="2"/>
      <c r="T1226" s="2"/>
      <c r="U1226" s="2"/>
      <c r="V1226" s="2"/>
      <c r="W1226" s="2"/>
      <c r="X1226" s="2"/>
      <c r="Y1226" s="2"/>
      <c r="Z1226" s="2"/>
      <c r="AA1226" s="2"/>
    </row>
    <row r="1227" spans="1:27">
      <c r="B1227" s="14" t="s">
        <v>238</v>
      </c>
    </row>
    <row r="1228" spans="1:27">
      <c r="B1228" t="s">
        <v>549</v>
      </c>
      <c r="C1228" t="s">
        <v>240</v>
      </c>
      <c r="D1228" t="s">
        <v>540</v>
      </c>
      <c r="E1228" s="21">
        <v>0.15</v>
      </c>
      <c r="F1228" t="s">
        <v>242</v>
      </c>
      <c r="G1228" t="s">
        <v>243</v>
      </c>
      <c r="H1228" s="22">
        <v>39.03</v>
      </c>
      <c r="I1228" t="s">
        <v>244</v>
      </c>
      <c r="J1228" s="23">
        <f>ROUND(E1228/I1226* H1228,5)</f>
        <v>5.8544999999999998</v>
      </c>
      <c r="K1228" s="24"/>
    </row>
    <row r="1229" spans="1:27">
      <c r="B1229" t="s">
        <v>550</v>
      </c>
      <c r="C1229" t="s">
        <v>240</v>
      </c>
      <c r="D1229" t="s">
        <v>542</v>
      </c>
      <c r="E1229" s="21">
        <v>0.15</v>
      </c>
      <c r="F1229" t="s">
        <v>242</v>
      </c>
      <c r="G1229" t="s">
        <v>243</v>
      </c>
      <c r="H1229" s="22">
        <v>33.53</v>
      </c>
      <c r="I1229" t="s">
        <v>244</v>
      </c>
      <c r="J1229" s="23">
        <f>ROUND(E1229/I1226* H1229,5)</f>
        <v>5.0294999999999996</v>
      </c>
      <c r="K1229" s="24"/>
    </row>
    <row r="1230" spans="1:27">
      <c r="D1230" s="25" t="s">
        <v>245</v>
      </c>
      <c r="E1230" s="24"/>
      <c r="H1230" s="24"/>
      <c r="K1230" s="22">
        <f>SUM(J1228:J1229)</f>
        <v>10.884</v>
      </c>
    </row>
    <row r="1231" spans="1:27">
      <c r="B1231" s="14" t="s">
        <v>250</v>
      </c>
      <c r="E1231" s="24"/>
      <c r="H1231" s="24"/>
      <c r="K1231" s="24"/>
    </row>
    <row r="1232" spans="1:27">
      <c r="B1232" t="s">
        <v>657</v>
      </c>
      <c r="C1232" t="s">
        <v>17</v>
      </c>
      <c r="D1232" t="s">
        <v>658</v>
      </c>
      <c r="E1232" s="21">
        <v>1.02</v>
      </c>
      <c r="G1232" t="s">
        <v>243</v>
      </c>
      <c r="H1232" s="22">
        <v>45.79</v>
      </c>
      <c r="I1232" t="s">
        <v>244</v>
      </c>
      <c r="J1232" s="23">
        <f>ROUND(E1232* H1232,5)</f>
        <v>46.705800000000004</v>
      </c>
      <c r="K1232" s="24"/>
    </row>
    <row r="1233" spans="1:27">
      <c r="B1233" t="s">
        <v>659</v>
      </c>
      <c r="C1233" t="s">
        <v>14</v>
      </c>
      <c r="D1233" t="s">
        <v>660</v>
      </c>
      <c r="E1233" s="21">
        <v>6</v>
      </c>
      <c r="G1233" t="s">
        <v>243</v>
      </c>
      <c r="H1233" s="22">
        <v>0.25</v>
      </c>
      <c r="I1233" t="s">
        <v>244</v>
      </c>
      <c r="J1233" s="23">
        <f>ROUND(E1233* H1233,5)</f>
        <v>1.5</v>
      </c>
      <c r="K1233" s="24"/>
    </row>
    <row r="1234" spans="1:27">
      <c r="D1234" s="25" t="s">
        <v>258</v>
      </c>
      <c r="E1234" s="24"/>
      <c r="H1234" s="24"/>
      <c r="K1234" s="22">
        <f>SUM(J1232:J1233)</f>
        <v>48.205800000000004</v>
      </c>
    </row>
    <row r="1235" spans="1:27">
      <c r="E1235" s="24"/>
      <c r="H1235" s="24"/>
      <c r="K1235" s="24"/>
    </row>
    <row r="1236" spans="1:27">
      <c r="D1236" s="25" t="s">
        <v>260</v>
      </c>
      <c r="E1236" s="24"/>
      <c r="H1236" s="24">
        <v>1.5</v>
      </c>
      <c r="I1236" t="s">
        <v>261</v>
      </c>
      <c r="J1236">
        <f>ROUND(H1236/100*K1230,5)</f>
        <v>0.16325999999999999</v>
      </c>
      <c r="K1236" s="24"/>
    </row>
    <row r="1237" spans="1:27">
      <c r="D1237" s="25" t="s">
        <v>259</v>
      </c>
      <c r="E1237" s="24"/>
      <c r="H1237" s="24"/>
      <c r="K1237" s="26">
        <f>SUM(J1227:J1236)</f>
        <v>59.253060000000005</v>
      </c>
    </row>
    <row r="1238" spans="1:27">
      <c r="D1238" s="25" t="s">
        <v>262</v>
      </c>
      <c r="E1238" s="24"/>
      <c r="H1238" s="24"/>
      <c r="K1238" s="26">
        <f>SUM(K1237:K1237)</f>
        <v>59.253060000000005</v>
      </c>
    </row>
    <row r="1240" spans="1:27" ht="45" customHeight="1">
      <c r="A1240" s="18" t="s">
        <v>661</v>
      </c>
      <c r="B1240" s="18" t="s">
        <v>114</v>
      </c>
      <c r="C1240" s="2" t="s">
        <v>17</v>
      </c>
      <c r="D1240" s="32" t="s">
        <v>115</v>
      </c>
      <c r="E1240" s="33"/>
      <c r="F1240" s="33"/>
      <c r="G1240" s="2"/>
      <c r="H1240" s="19" t="s">
        <v>237</v>
      </c>
      <c r="I1240" s="34">
        <v>1</v>
      </c>
      <c r="J1240" s="35"/>
      <c r="K1240" s="20">
        <f>ROUND(K1253,2)</f>
        <v>77.959999999999994</v>
      </c>
      <c r="L1240" s="2"/>
      <c r="M1240" s="2"/>
      <c r="N1240" s="2"/>
      <c r="O1240" s="2"/>
      <c r="P1240" s="2"/>
      <c r="Q1240" s="2"/>
      <c r="R1240" s="2"/>
      <c r="S1240" s="2"/>
      <c r="T1240" s="2"/>
      <c r="U1240" s="2"/>
      <c r="V1240" s="2"/>
      <c r="W1240" s="2"/>
      <c r="X1240" s="2"/>
      <c r="Y1240" s="2"/>
      <c r="Z1240" s="2"/>
      <c r="AA1240" s="2"/>
    </row>
    <row r="1241" spans="1:27">
      <c r="B1241" s="14" t="s">
        <v>238</v>
      </c>
    </row>
    <row r="1242" spans="1:27">
      <c r="B1242" t="s">
        <v>399</v>
      </c>
      <c r="C1242" t="s">
        <v>240</v>
      </c>
      <c r="D1242" t="s">
        <v>400</v>
      </c>
      <c r="E1242" s="21">
        <v>0.4</v>
      </c>
      <c r="F1242" t="s">
        <v>242</v>
      </c>
      <c r="G1242" t="s">
        <v>243</v>
      </c>
      <c r="H1242" s="22">
        <v>44.39</v>
      </c>
      <c r="I1242" t="s">
        <v>244</v>
      </c>
      <c r="J1242" s="23">
        <f>ROUND(E1242/I1240* H1242,5)</f>
        <v>17.756</v>
      </c>
      <c r="K1242" s="24"/>
    </row>
    <row r="1243" spans="1:27">
      <c r="B1243" t="s">
        <v>291</v>
      </c>
      <c r="C1243" t="s">
        <v>240</v>
      </c>
      <c r="D1243" t="s">
        <v>292</v>
      </c>
      <c r="E1243" s="21">
        <v>0.9</v>
      </c>
      <c r="F1243" t="s">
        <v>242</v>
      </c>
      <c r="G1243" t="s">
        <v>243</v>
      </c>
      <c r="H1243" s="22">
        <v>55.49</v>
      </c>
      <c r="I1243" t="s">
        <v>244</v>
      </c>
      <c r="J1243" s="23">
        <f>ROUND(E1243/I1240* H1243,5)</f>
        <v>49.941000000000003</v>
      </c>
      <c r="K1243" s="24"/>
    </row>
    <row r="1244" spans="1:27">
      <c r="D1244" s="25" t="s">
        <v>245</v>
      </c>
      <c r="E1244" s="24"/>
      <c r="H1244" s="24"/>
      <c r="K1244" s="22">
        <f>SUM(J1242:J1243)</f>
        <v>67.697000000000003</v>
      </c>
    </row>
    <row r="1245" spans="1:27">
      <c r="B1245" s="14" t="s">
        <v>250</v>
      </c>
      <c r="E1245" s="24"/>
      <c r="H1245" s="24"/>
      <c r="K1245" s="24"/>
    </row>
    <row r="1246" spans="1:27">
      <c r="B1246" t="s">
        <v>662</v>
      </c>
      <c r="C1246" t="s">
        <v>38</v>
      </c>
      <c r="D1246" t="s">
        <v>663</v>
      </c>
      <c r="E1246" s="21">
        <v>0.315</v>
      </c>
      <c r="G1246" t="s">
        <v>243</v>
      </c>
      <c r="H1246" s="22">
        <v>15.89</v>
      </c>
      <c r="I1246" t="s">
        <v>244</v>
      </c>
      <c r="J1246" s="23">
        <f>ROUND(E1246* H1246,5)</f>
        <v>5.00535</v>
      </c>
      <c r="K1246" s="24"/>
    </row>
    <row r="1247" spans="1:27">
      <c r="B1247" t="s">
        <v>664</v>
      </c>
      <c r="C1247" t="s">
        <v>38</v>
      </c>
      <c r="D1247" t="s">
        <v>665</v>
      </c>
      <c r="E1247" s="21">
        <v>0.153</v>
      </c>
      <c r="G1247" t="s">
        <v>243</v>
      </c>
      <c r="H1247" s="22">
        <v>12.1</v>
      </c>
      <c r="I1247" t="s">
        <v>244</v>
      </c>
      <c r="J1247" s="23">
        <f>ROUND(E1247* H1247,5)</f>
        <v>1.8512999999999999</v>
      </c>
      <c r="K1247" s="24"/>
    </row>
    <row r="1248" spans="1:27">
      <c r="B1248" t="s">
        <v>666</v>
      </c>
      <c r="C1248" t="s">
        <v>38</v>
      </c>
      <c r="D1248" t="s">
        <v>667</v>
      </c>
      <c r="E1248" s="21">
        <v>0.153</v>
      </c>
      <c r="G1248" t="s">
        <v>243</v>
      </c>
      <c r="H1248" s="22">
        <v>11.17</v>
      </c>
      <c r="I1248" t="s">
        <v>244</v>
      </c>
      <c r="J1248" s="23">
        <f>ROUND(E1248* H1248,5)</f>
        <v>1.7090099999999999</v>
      </c>
      <c r="K1248" s="24"/>
    </row>
    <row r="1249" spans="1:27">
      <c r="D1249" s="25" t="s">
        <v>258</v>
      </c>
      <c r="E1249" s="24"/>
      <c r="H1249" s="24"/>
      <c r="K1249" s="22">
        <f>SUM(J1246:J1248)</f>
        <v>8.5656599999999994</v>
      </c>
    </row>
    <row r="1250" spans="1:27">
      <c r="E1250" s="24"/>
      <c r="H1250" s="24"/>
      <c r="K1250" s="24"/>
    </row>
    <row r="1251" spans="1:27">
      <c r="D1251" s="25" t="s">
        <v>260</v>
      </c>
      <c r="E1251" s="24"/>
      <c r="H1251" s="24">
        <v>2.5</v>
      </c>
      <c r="I1251" t="s">
        <v>261</v>
      </c>
      <c r="J1251">
        <f>ROUND(H1251/100*K1244,5)</f>
        <v>1.6924300000000001</v>
      </c>
      <c r="K1251" s="24"/>
    </row>
    <row r="1252" spans="1:27">
      <c r="D1252" s="25" t="s">
        <v>259</v>
      </c>
      <c r="E1252" s="24"/>
      <c r="H1252" s="24"/>
      <c r="K1252" s="26">
        <f>SUM(J1241:J1251)</f>
        <v>77.955089999999998</v>
      </c>
    </row>
    <row r="1253" spans="1:27">
      <c r="D1253" s="25" t="s">
        <v>262</v>
      </c>
      <c r="E1253" s="24"/>
      <c r="H1253" s="24"/>
      <c r="K1253" s="26">
        <f>SUM(K1252:K1252)</f>
        <v>77.955089999999998</v>
      </c>
    </row>
    <row r="1255" spans="1:27" ht="45" customHeight="1">
      <c r="A1255" s="18" t="s">
        <v>668</v>
      </c>
      <c r="B1255" s="18" t="s">
        <v>126</v>
      </c>
      <c r="C1255" s="2" t="s">
        <v>17</v>
      </c>
      <c r="D1255" s="32" t="s">
        <v>127</v>
      </c>
      <c r="E1255" s="33"/>
      <c r="F1255" s="33"/>
      <c r="G1255" s="2"/>
      <c r="H1255" s="19" t="s">
        <v>237</v>
      </c>
      <c r="I1255" s="34">
        <v>1</v>
      </c>
      <c r="J1255" s="35"/>
      <c r="K1255" s="20">
        <f>ROUND(K1267,2)</f>
        <v>35.159999999999997</v>
      </c>
      <c r="L1255" s="2"/>
      <c r="M1255" s="2"/>
      <c r="N1255" s="2"/>
      <c r="O1255" s="2"/>
      <c r="P1255" s="2"/>
      <c r="Q1255" s="2"/>
      <c r="R1255" s="2"/>
      <c r="S1255" s="2"/>
      <c r="T1255" s="2"/>
      <c r="U1255" s="2"/>
      <c r="V1255" s="2"/>
      <c r="W1255" s="2"/>
      <c r="X1255" s="2"/>
      <c r="Y1255" s="2"/>
      <c r="Z1255" s="2"/>
      <c r="AA1255" s="2"/>
    </row>
    <row r="1256" spans="1:27">
      <c r="B1256" s="14" t="s">
        <v>238</v>
      </c>
    </row>
    <row r="1257" spans="1:27">
      <c r="B1257" t="s">
        <v>405</v>
      </c>
      <c r="C1257" t="s">
        <v>240</v>
      </c>
      <c r="D1257" t="s">
        <v>406</v>
      </c>
      <c r="E1257" s="21">
        <v>0.56999999999999995</v>
      </c>
      <c r="F1257" t="s">
        <v>242</v>
      </c>
      <c r="G1257" t="s">
        <v>243</v>
      </c>
      <c r="H1257" s="22">
        <v>37.770000000000003</v>
      </c>
      <c r="I1257" t="s">
        <v>244</v>
      </c>
      <c r="J1257" s="23">
        <f>ROUND(E1257/I1255* H1257,5)</f>
        <v>21.5289</v>
      </c>
      <c r="K1257" s="24"/>
    </row>
    <row r="1258" spans="1:27">
      <c r="B1258" t="s">
        <v>403</v>
      </c>
      <c r="C1258" t="s">
        <v>240</v>
      </c>
      <c r="D1258" t="s">
        <v>404</v>
      </c>
      <c r="E1258" s="21">
        <v>5.5E-2</v>
      </c>
      <c r="F1258" t="s">
        <v>242</v>
      </c>
      <c r="G1258" t="s">
        <v>243</v>
      </c>
      <c r="H1258" s="22">
        <v>33.53</v>
      </c>
      <c r="I1258" t="s">
        <v>244</v>
      </c>
      <c r="J1258" s="23">
        <f>ROUND(E1258/I1255* H1258,5)</f>
        <v>1.84415</v>
      </c>
      <c r="K1258" s="24"/>
    </row>
    <row r="1259" spans="1:27">
      <c r="D1259" s="25" t="s">
        <v>245</v>
      </c>
      <c r="E1259" s="24"/>
      <c r="H1259" s="24"/>
      <c r="K1259" s="22">
        <f>SUM(J1257:J1258)</f>
        <v>23.373049999999999</v>
      </c>
    </row>
    <row r="1260" spans="1:27">
      <c r="B1260" s="14" t="s">
        <v>250</v>
      </c>
      <c r="E1260" s="24"/>
      <c r="H1260" s="24"/>
      <c r="K1260" s="24"/>
    </row>
    <row r="1261" spans="1:27">
      <c r="B1261" t="s">
        <v>407</v>
      </c>
      <c r="C1261" t="s">
        <v>38</v>
      </c>
      <c r="D1261" t="s">
        <v>408</v>
      </c>
      <c r="E1261" s="21">
        <v>0.22439999999999999</v>
      </c>
      <c r="G1261" t="s">
        <v>243</v>
      </c>
      <c r="H1261" s="22">
        <v>28.35</v>
      </c>
      <c r="I1261" t="s">
        <v>244</v>
      </c>
      <c r="J1261" s="23">
        <f>ROUND(E1261* H1261,5)</f>
        <v>6.3617400000000002</v>
      </c>
      <c r="K1261" s="24"/>
    </row>
    <row r="1262" spans="1:27">
      <c r="B1262" t="s">
        <v>413</v>
      </c>
      <c r="C1262" t="s">
        <v>38</v>
      </c>
      <c r="D1262" t="s">
        <v>414</v>
      </c>
      <c r="E1262" s="21">
        <v>0.27539999999999998</v>
      </c>
      <c r="G1262" t="s">
        <v>243</v>
      </c>
      <c r="H1262" s="22">
        <v>18.41</v>
      </c>
      <c r="I1262" t="s">
        <v>244</v>
      </c>
      <c r="J1262" s="23">
        <f>ROUND(E1262* H1262,5)</f>
        <v>5.0701099999999997</v>
      </c>
      <c r="K1262" s="24"/>
    </row>
    <row r="1263" spans="1:27">
      <c r="D1263" s="25" t="s">
        <v>258</v>
      </c>
      <c r="E1263" s="24"/>
      <c r="H1263" s="24"/>
      <c r="K1263" s="22">
        <f>SUM(J1261:J1262)</f>
        <v>11.431850000000001</v>
      </c>
    </row>
    <row r="1264" spans="1:27">
      <c r="E1264" s="24"/>
      <c r="H1264" s="24"/>
      <c r="K1264" s="24"/>
    </row>
    <row r="1265" spans="1:27">
      <c r="D1265" s="25" t="s">
        <v>260</v>
      </c>
      <c r="E1265" s="24"/>
      <c r="H1265" s="24">
        <v>1.5</v>
      </c>
      <c r="I1265" t="s">
        <v>261</v>
      </c>
      <c r="J1265">
        <f>ROUND(H1265/100*K1259,5)</f>
        <v>0.35060000000000002</v>
      </c>
      <c r="K1265" s="24"/>
    </row>
    <row r="1266" spans="1:27">
      <c r="D1266" s="25" t="s">
        <v>259</v>
      </c>
      <c r="E1266" s="24"/>
      <c r="H1266" s="24"/>
      <c r="K1266" s="26">
        <f>SUM(J1256:J1265)</f>
        <v>35.155500000000004</v>
      </c>
    </row>
    <row r="1267" spans="1:27">
      <c r="D1267" s="25" t="s">
        <v>262</v>
      </c>
      <c r="E1267" s="24"/>
      <c r="H1267" s="24"/>
      <c r="K1267" s="26">
        <f>SUM(K1266:K1266)</f>
        <v>35.155500000000004</v>
      </c>
    </row>
    <row r="1269" spans="1:27" ht="45" customHeight="1">
      <c r="A1269" s="18" t="s">
        <v>669</v>
      </c>
      <c r="B1269" s="18" t="s">
        <v>207</v>
      </c>
      <c r="C1269" s="2" t="s">
        <v>17</v>
      </c>
      <c r="D1269" s="32" t="s">
        <v>208</v>
      </c>
      <c r="E1269" s="33"/>
      <c r="F1269" s="33"/>
      <c r="G1269" s="2"/>
      <c r="H1269" s="19" t="s">
        <v>237</v>
      </c>
      <c r="I1269" s="34">
        <v>1</v>
      </c>
      <c r="J1269" s="35"/>
      <c r="K1269" s="20">
        <f>ROUND(K1282,2)</f>
        <v>22.13</v>
      </c>
      <c r="L1269" s="2"/>
      <c r="M1269" s="2"/>
      <c r="N1269" s="2"/>
      <c r="O1269" s="2"/>
      <c r="P1269" s="2"/>
      <c r="Q1269" s="2"/>
      <c r="R1269" s="2"/>
      <c r="S1269" s="2"/>
      <c r="T1269" s="2"/>
      <c r="U1269" s="2"/>
      <c r="V1269" s="2"/>
      <c r="W1269" s="2"/>
      <c r="X1269" s="2"/>
      <c r="Y1269" s="2"/>
      <c r="Z1269" s="2"/>
      <c r="AA1269" s="2"/>
    </row>
    <row r="1270" spans="1:27">
      <c r="B1270" s="14" t="s">
        <v>238</v>
      </c>
    </row>
    <row r="1271" spans="1:27">
      <c r="B1271" t="s">
        <v>403</v>
      </c>
      <c r="C1271" t="s">
        <v>240</v>
      </c>
      <c r="D1271" t="s">
        <v>404</v>
      </c>
      <c r="E1271" s="21">
        <v>1.4999999999999999E-2</v>
      </c>
      <c r="F1271" t="s">
        <v>242</v>
      </c>
      <c r="G1271" t="s">
        <v>243</v>
      </c>
      <c r="H1271" s="22">
        <v>33.53</v>
      </c>
      <c r="I1271" t="s">
        <v>244</v>
      </c>
      <c r="J1271" s="23">
        <f>ROUND(E1271/I1269* H1271,5)</f>
        <v>0.50295000000000001</v>
      </c>
      <c r="K1271" s="24"/>
    </row>
    <row r="1272" spans="1:27">
      <c r="B1272" t="s">
        <v>405</v>
      </c>
      <c r="C1272" t="s">
        <v>240</v>
      </c>
      <c r="D1272" t="s">
        <v>406</v>
      </c>
      <c r="E1272" s="21">
        <v>0.15</v>
      </c>
      <c r="F1272" t="s">
        <v>242</v>
      </c>
      <c r="G1272" t="s">
        <v>243</v>
      </c>
      <c r="H1272" s="22">
        <v>37.770000000000003</v>
      </c>
      <c r="I1272" t="s">
        <v>244</v>
      </c>
      <c r="J1272" s="23">
        <f>ROUND(E1272/I1269* H1272,5)</f>
        <v>5.6654999999999998</v>
      </c>
      <c r="K1272" s="24"/>
    </row>
    <row r="1273" spans="1:27">
      <c r="D1273" s="25" t="s">
        <v>245</v>
      </c>
      <c r="E1273" s="24"/>
      <c r="H1273" s="24"/>
      <c r="K1273" s="22">
        <f>SUM(J1271:J1272)</f>
        <v>6.16845</v>
      </c>
    </row>
    <row r="1274" spans="1:27">
      <c r="B1274" s="14" t="s">
        <v>250</v>
      </c>
      <c r="E1274" s="24"/>
      <c r="H1274" s="24"/>
      <c r="K1274" s="24"/>
    </row>
    <row r="1275" spans="1:27">
      <c r="B1275" t="s">
        <v>670</v>
      </c>
      <c r="C1275" t="s">
        <v>38</v>
      </c>
      <c r="D1275" t="s">
        <v>671</v>
      </c>
      <c r="E1275" s="21">
        <v>0.22850000000000001</v>
      </c>
      <c r="G1275" t="s">
        <v>243</v>
      </c>
      <c r="H1275" s="22">
        <v>36.14</v>
      </c>
      <c r="I1275" t="s">
        <v>244</v>
      </c>
      <c r="J1275" s="23">
        <f>ROUND(E1275* H1275,5)</f>
        <v>8.2579899999999995</v>
      </c>
      <c r="K1275" s="24"/>
    </row>
    <row r="1276" spans="1:27">
      <c r="B1276" t="s">
        <v>672</v>
      </c>
      <c r="C1276" t="s">
        <v>38</v>
      </c>
      <c r="D1276" t="s">
        <v>673</v>
      </c>
      <c r="E1276" s="21">
        <v>0.14280000000000001</v>
      </c>
      <c r="G1276" t="s">
        <v>243</v>
      </c>
      <c r="H1276" s="22">
        <v>7.34</v>
      </c>
      <c r="I1276" t="s">
        <v>244</v>
      </c>
      <c r="J1276" s="23">
        <f>ROUND(E1276* H1276,5)</f>
        <v>1.0481499999999999</v>
      </c>
      <c r="K1276" s="24"/>
    </row>
    <row r="1277" spans="1:27">
      <c r="B1277" t="s">
        <v>674</v>
      </c>
      <c r="C1277" t="s">
        <v>38</v>
      </c>
      <c r="D1277" t="s">
        <v>675</v>
      </c>
      <c r="E1277" s="21">
        <v>0.39779999999999999</v>
      </c>
      <c r="G1277" t="s">
        <v>243</v>
      </c>
      <c r="H1277" s="22">
        <v>16.489999999999998</v>
      </c>
      <c r="I1277" t="s">
        <v>244</v>
      </c>
      <c r="J1277" s="23">
        <f>ROUND(E1277* H1277,5)</f>
        <v>6.5597200000000004</v>
      </c>
      <c r="K1277" s="24"/>
    </row>
    <row r="1278" spans="1:27">
      <c r="D1278" s="25" t="s">
        <v>258</v>
      </c>
      <c r="E1278" s="24"/>
      <c r="H1278" s="24"/>
      <c r="K1278" s="22">
        <f>SUM(J1275:J1277)</f>
        <v>15.86586</v>
      </c>
    </row>
    <row r="1279" spans="1:27">
      <c r="E1279" s="24"/>
      <c r="H1279" s="24"/>
      <c r="K1279" s="24"/>
    </row>
    <row r="1280" spans="1:27">
      <c r="D1280" s="25" t="s">
        <v>260</v>
      </c>
      <c r="E1280" s="24"/>
      <c r="H1280" s="24">
        <v>1.5</v>
      </c>
      <c r="I1280" t="s">
        <v>261</v>
      </c>
      <c r="J1280">
        <f>ROUND(H1280/100*K1273,5)</f>
        <v>9.2530000000000001E-2</v>
      </c>
      <c r="K1280" s="24"/>
    </row>
    <row r="1281" spans="1:27">
      <c r="D1281" s="25" t="s">
        <v>259</v>
      </c>
      <c r="E1281" s="24"/>
      <c r="H1281" s="24"/>
      <c r="K1281" s="26">
        <f>SUM(J1270:J1280)</f>
        <v>22.126839999999998</v>
      </c>
    </row>
    <row r="1282" spans="1:27">
      <c r="D1282" s="25" t="s">
        <v>262</v>
      </c>
      <c r="E1282" s="24"/>
      <c r="H1282" s="24"/>
      <c r="K1282" s="26">
        <f>SUM(K1281:K1281)</f>
        <v>22.126839999999998</v>
      </c>
    </row>
    <row r="1284" spans="1:27" ht="45" customHeight="1">
      <c r="A1284" s="18" t="s">
        <v>676</v>
      </c>
      <c r="B1284" s="18" t="s">
        <v>80</v>
      </c>
      <c r="C1284" s="2" t="s">
        <v>17</v>
      </c>
      <c r="D1284" s="32" t="s">
        <v>81</v>
      </c>
      <c r="E1284" s="33"/>
      <c r="F1284" s="33"/>
      <c r="G1284" s="2"/>
      <c r="H1284" s="19" t="s">
        <v>237</v>
      </c>
      <c r="I1284" s="34">
        <v>1</v>
      </c>
      <c r="J1284" s="35"/>
      <c r="K1284" s="20">
        <f>ROUND(K1297,2)</f>
        <v>13.51</v>
      </c>
      <c r="L1284" s="2"/>
      <c r="M1284" s="2"/>
      <c r="N1284" s="2"/>
      <c r="O1284" s="2"/>
      <c r="P1284" s="2"/>
      <c r="Q1284" s="2"/>
      <c r="R1284" s="2"/>
      <c r="S1284" s="2"/>
      <c r="T1284" s="2"/>
      <c r="U1284" s="2"/>
      <c r="V1284" s="2"/>
      <c r="W1284" s="2"/>
      <c r="X1284" s="2"/>
      <c r="Y1284" s="2"/>
      <c r="Z1284" s="2"/>
      <c r="AA1284" s="2"/>
    </row>
    <row r="1285" spans="1:27">
      <c r="B1285" s="14" t="s">
        <v>238</v>
      </c>
    </row>
    <row r="1286" spans="1:27">
      <c r="B1286" t="s">
        <v>403</v>
      </c>
      <c r="C1286" t="s">
        <v>240</v>
      </c>
      <c r="D1286" t="s">
        <v>404</v>
      </c>
      <c r="E1286" s="21">
        <v>0.01</v>
      </c>
      <c r="F1286" t="s">
        <v>242</v>
      </c>
      <c r="G1286" t="s">
        <v>243</v>
      </c>
      <c r="H1286" s="22">
        <v>33.53</v>
      </c>
      <c r="I1286" t="s">
        <v>244</v>
      </c>
      <c r="J1286" s="23">
        <f>ROUND(E1286/I1284* H1286,5)</f>
        <v>0.33529999999999999</v>
      </c>
      <c r="K1286" s="24"/>
    </row>
    <row r="1287" spans="1:27">
      <c r="B1287" t="s">
        <v>405</v>
      </c>
      <c r="C1287" t="s">
        <v>240</v>
      </c>
      <c r="D1287" t="s">
        <v>406</v>
      </c>
      <c r="E1287" s="21">
        <v>0.1</v>
      </c>
      <c r="F1287" t="s">
        <v>242</v>
      </c>
      <c r="G1287" t="s">
        <v>243</v>
      </c>
      <c r="H1287" s="22">
        <v>37.770000000000003</v>
      </c>
      <c r="I1287" t="s">
        <v>244</v>
      </c>
      <c r="J1287" s="23">
        <f>ROUND(E1287/I1284* H1287,5)</f>
        <v>3.7770000000000001</v>
      </c>
      <c r="K1287" s="24"/>
    </row>
    <row r="1288" spans="1:27">
      <c r="D1288" s="25" t="s">
        <v>245</v>
      </c>
      <c r="E1288" s="24"/>
      <c r="H1288" s="24"/>
      <c r="K1288" s="22">
        <f>SUM(J1286:J1287)</f>
        <v>4.1123000000000003</v>
      </c>
    </row>
    <row r="1289" spans="1:27">
      <c r="B1289" s="14" t="s">
        <v>250</v>
      </c>
      <c r="E1289" s="24"/>
      <c r="H1289" s="24"/>
      <c r="K1289" s="24"/>
    </row>
    <row r="1290" spans="1:27">
      <c r="B1290" t="s">
        <v>677</v>
      </c>
      <c r="C1290" t="s">
        <v>369</v>
      </c>
      <c r="D1290" t="s">
        <v>678</v>
      </c>
      <c r="E1290" s="21">
        <v>0.1</v>
      </c>
      <c r="G1290" t="s">
        <v>243</v>
      </c>
      <c r="H1290" s="22">
        <v>16.18</v>
      </c>
      <c r="I1290" t="s">
        <v>244</v>
      </c>
      <c r="J1290" s="23">
        <f>ROUND(E1290* H1290,5)</f>
        <v>1.6180000000000001</v>
      </c>
      <c r="K1290" s="24"/>
    </row>
    <row r="1291" spans="1:27">
      <c r="B1291" t="s">
        <v>679</v>
      </c>
      <c r="C1291" t="s">
        <v>369</v>
      </c>
      <c r="D1291" t="s">
        <v>680</v>
      </c>
      <c r="E1291" s="21">
        <v>0.2</v>
      </c>
      <c r="G1291" t="s">
        <v>243</v>
      </c>
      <c r="H1291" s="22">
        <v>12.83</v>
      </c>
      <c r="I1291" t="s">
        <v>244</v>
      </c>
      <c r="J1291" s="23">
        <f>ROUND(E1291* H1291,5)</f>
        <v>2.5659999999999998</v>
      </c>
      <c r="K1291" s="24"/>
    </row>
    <row r="1292" spans="1:27">
      <c r="B1292" t="s">
        <v>681</v>
      </c>
      <c r="C1292" t="s">
        <v>369</v>
      </c>
      <c r="D1292" t="s">
        <v>682</v>
      </c>
      <c r="E1292" s="21">
        <v>0.35699999999999998</v>
      </c>
      <c r="G1292" t="s">
        <v>243</v>
      </c>
      <c r="H1292" s="22">
        <v>14.44</v>
      </c>
      <c r="I1292" t="s">
        <v>244</v>
      </c>
      <c r="J1292" s="23">
        <f>ROUND(E1292* H1292,5)</f>
        <v>5.1550799999999999</v>
      </c>
      <c r="K1292" s="24"/>
    </row>
    <row r="1293" spans="1:27">
      <c r="D1293" s="25" t="s">
        <v>258</v>
      </c>
      <c r="E1293" s="24"/>
      <c r="H1293" s="24"/>
      <c r="K1293" s="22">
        <f>SUM(J1290:J1292)</f>
        <v>9.3390799999999992</v>
      </c>
    </row>
    <row r="1294" spans="1:27">
      <c r="E1294" s="24"/>
      <c r="H1294" s="24"/>
      <c r="K1294" s="24"/>
    </row>
    <row r="1295" spans="1:27">
      <c r="D1295" s="25" t="s">
        <v>260</v>
      </c>
      <c r="E1295" s="24"/>
      <c r="H1295" s="24">
        <v>1.5</v>
      </c>
      <c r="I1295" t="s">
        <v>261</v>
      </c>
      <c r="J1295">
        <f>ROUND(H1295/100*K1288,5)</f>
        <v>6.1679999999999999E-2</v>
      </c>
      <c r="K1295" s="24"/>
    </row>
    <row r="1296" spans="1:27">
      <c r="D1296" s="25" t="s">
        <v>259</v>
      </c>
      <c r="E1296" s="24"/>
      <c r="H1296" s="24"/>
      <c r="K1296" s="26">
        <f>SUM(J1285:J1295)</f>
        <v>13.513060000000001</v>
      </c>
    </row>
    <row r="1297" spans="1:27">
      <c r="D1297" s="25" t="s">
        <v>262</v>
      </c>
      <c r="E1297" s="24"/>
      <c r="H1297" s="24"/>
      <c r="K1297" s="26">
        <f>SUM(K1296:K1296)</f>
        <v>13.513060000000001</v>
      </c>
    </row>
    <row r="1299" spans="1:27" ht="45" customHeight="1">
      <c r="A1299" s="18" t="s">
        <v>683</v>
      </c>
      <c r="B1299" s="18" t="s">
        <v>82</v>
      </c>
      <c r="C1299" s="2" t="s">
        <v>17</v>
      </c>
      <c r="D1299" s="32" t="s">
        <v>83</v>
      </c>
      <c r="E1299" s="33"/>
      <c r="F1299" s="33"/>
      <c r="G1299" s="2"/>
      <c r="H1299" s="19" t="s">
        <v>237</v>
      </c>
      <c r="I1299" s="34">
        <v>1</v>
      </c>
      <c r="J1299" s="35"/>
      <c r="K1299" s="20">
        <f>ROUND(K1311,2)</f>
        <v>8.31</v>
      </c>
      <c r="L1299" s="2"/>
      <c r="M1299" s="2"/>
      <c r="N1299" s="2"/>
      <c r="O1299" s="2"/>
      <c r="P1299" s="2"/>
      <c r="Q1299" s="2"/>
      <c r="R1299" s="2"/>
      <c r="S1299" s="2"/>
      <c r="T1299" s="2"/>
      <c r="U1299" s="2"/>
      <c r="V1299" s="2"/>
      <c r="W1299" s="2"/>
      <c r="X1299" s="2"/>
      <c r="Y1299" s="2"/>
      <c r="Z1299" s="2"/>
      <c r="AA1299" s="2"/>
    </row>
    <row r="1300" spans="1:27">
      <c r="B1300" s="14" t="s">
        <v>238</v>
      </c>
    </row>
    <row r="1301" spans="1:27">
      <c r="B1301" t="s">
        <v>403</v>
      </c>
      <c r="C1301" t="s">
        <v>240</v>
      </c>
      <c r="D1301" t="s">
        <v>404</v>
      </c>
      <c r="E1301" s="21">
        <v>1.4999999999999999E-2</v>
      </c>
      <c r="F1301" t="s">
        <v>242</v>
      </c>
      <c r="G1301" t="s">
        <v>243</v>
      </c>
      <c r="H1301" s="22">
        <v>33.53</v>
      </c>
      <c r="I1301" t="s">
        <v>244</v>
      </c>
      <c r="J1301" s="23">
        <f>ROUND(E1301/I1299* H1301,5)</f>
        <v>0.50295000000000001</v>
      </c>
      <c r="K1301" s="24"/>
    </row>
    <row r="1302" spans="1:27">
      <c r="B1302" t="s">
        <v>405</v>
      </c>
      <c r="C1302" t="s">
        <v>240</v>
      </c>
      <c r="D1302" t="s">
        <v>406</v>
      </c>
      <c r="E1302" s="21">
        <v>0.125</v>
      </c>
      <c r="F1302" t="s">
        <v>242</v>
      </c>
      <c r="G1302" t="s">
        <v>243</v>
      </c>
      <c r="H1302" s="22">
        <v>37.770000000000003</v>
      </c>
      <c r="I1302" t="s">
        <v>244</v>
      </c>
      <c r="J1302" s="23">
        <f>ROUND(E1302/I1299* H1302,5)</f>
        <v>4.7212500000000004</v>
      </c>
      <c r="K1302" s="24"/>
    </row>
    <row r="1303" spans="1:27">
      <c r="D1303" s="25" t="s">
        <v>245</v>
      </c>
      <c r="E1303" s="24"/>
      <c r="H1303" s="24"/>
      <c r="K1303" s="22">
        <f>SUM(J1301:J1302)</f>
        <v>5.2242000000000006</v>
      </c>
    </row>
    <row r="1304" spans="1:27">
      <c r="B1304" s="14" t="s">
        <v>250</v>
      </c>
      <c r="E1304" s="24"/>
      <c r="H1304" s="24"/>
      <c r="K1304" s="24"/>
    </row>
    <row r="1305" spans="1:27">
      <c r="B1305" t="s">
        <v>684</v>
      </c>
      <c r="C1305" t="s">
        <v>38</v>
      </c>
      <c r="D1305" t="s">
        <v>685</v>
      </c>
      <c r="E1305" s="21">
        <v>0.153</v>
      </c>
      <c r="G1305" t="s">
        <v>243</v>
      </c>
      <c r="H1305" s="22">
        <v>6.49</v>
      </c>
      <c r="I1305" t="s">
        <v>244</v>
      </c>
      <c r="J1305" s="23">
        <f>ROUND(E1305* H1305,5)</f>
        <v>0.99297000000000002</v>
      </c>
      <c r="K1305" s="24"/>
    </row>
    <row r="1306" spans="1:27">
      <c r="B1306" t="s">
        <v>686</v>
      </c>
      <c r="C1306" t="s">
        <v>38</v>
      </c>
      <c r="D1306" t="s">
        <v>687</v>
      </c>
      <c r="E1306" s="21">
        <v>0.39779999999999999</v>
      </c>
      <c r="G1306" t="s">
        <v>243</v>
      </c>
      <c r="H1306" s="22">
        <v>5.0599999999999996</v>
      </c>
      <c r="I1306" t="s">
        <v>244</v>
      </c>
      <c r="J1306" s="23">
        <f>ROUND(E1306* H1306,5)</f>
        <v>2.0128699999999999</v>
      </c>
      <c r="K1306" s="24"/>
    </row>
    <row r="1307" spans="1:27">
      <c r="D1307" s="25" t="s">
        <v>258</v>
      </c>
      <c r="E1307" s="24"/>
      <c r="H1307" s="24"/>
      <c r="K1307" s="22">
        <f>SUM(J1305:J1306)</f>
        <v>3.0058400000000001</v>
      </c>
    </row>
    <row r="1308" spans="1:27">
      <c r="E1308" s="24"/>
      <c r="H1308" s="24"/>
      <c r="K1308" s="24"/>
    </row>
    <row r="1309" spans="1:27">
      <c r="D1309" s="25" t="s">
        <v>260</v>
      </c>
      <c r="E1309" s="24"/>
      <c r="H1309" s="24">
        <v>1.5</v>
      </c>
      <c r="I1309" t="s">
        <v>261</v>
      </c>
      <c r="J1309">
        <f>ROUND(H1309/100*K1303,5)</f>
        <v>7.8359999999999999E-2</v>
      </c>
      <c r="K1309" s="24"/>
    </row>
    <row r="1310" spans="1:27">
      <c r="D1310" s="25" t="s">
        <v>259</v>
      </c>
      <c r="E1310" s="24"/>
      <c r="H1310" s="24"/>
      <c r="K1310" s="26">
        <f>SUM(J1300:J1309)</f>
        <v>8.3084000000000007</v>
      </c>
    </row>
    <row r="1311" spans="1:27">
      <c r="D1311" s="25" t="s">
        <v>262</v>
      </c>
      <c r="E1311" s="24"/>
      <c r="H1311" s="24"/>
      <c r="K1311" s="26">
        <f>SUM(K1310:K1310)</f>
        <v>8.3084000000000007</v>
      </c>
    </row>
    <row r="1313" spans="1:27" ht="45" customHeight="1">
      <c r="A1313" s="18" t="s">
        <v>688</v>
      </c>
      <c r="B1313" s="18" t="s">
        <v>120</v>
      </c>
      <c r="C1313" s="2" t="s">
        <v>28</v>
      </c>
      <c r="D1313" s="32" t="s">
        <v>121</v>
      </c>
      <c r="E1313" s="33"/>
      <c r="F1313" s="33"/>
      <c r="G1313" s="2"/>
      <c r="H1313" s="19" t="s">
        <v>237</v>
      </c>
      <c r="I1313" s="34">
        <v>1</v>
      </c>
      <c r="J1313" s="35"/>
      <c r="K1313" s="20">
        <f>ROUND(K1325,2)</f>
        <v>7.8</v>
      </c>
      <c r="L1313" s="2"/>
      <c r="M1313" s="2"/>
      <c r="N1313" s="2"/>
      <c r="O1313" s="2"/>
      <c r="P1313" s="2"/>
      <c r="Q1313" s="2"/>
      <c r="R1313" s="2"/>
      <c r="S1313" s="2"/>
      <c r="T1313" s="2"/>
      <c r="U1313" s="2"/>
      <c r="V1313" s="2"/>
      <c r="W1313" s="2"/>
      <c r="X1313" s="2"/>
      <c r="Y1313" s="2"/>
      <c r="Z1313" s="2"/>
      <c r="AA1313" s="2"/>
    </row>
    <row r="1314" spans="1:27">
      <c r="B1314" s="14" t="s">
        <v>238</v>
      </c>
    </row>
    <row r="1315" spans="1:27">
      <c r="B1315" t="s">
        <v>405</v>
      </c>
      <c r="C1315" t="s">
        <v>240</v>
      </c>
      <c r="D1315" t="s">
        <v>406</v>
      </c>
      <c r="E1315" s="21">
        <v>0.14000000000000001</v>
      </c>
      <c r="F1315" t="s">
        <v>242</v>
      </c>
      <c r="G1315" t="s">
        <v>243</v>
      </c>
      <c r="H1315" s="22">
        <v>37.770000000000003</v>
      </c>
      <c r="I1315" t="s">
        <v>244</v>
      </c>
      <c r="J1315" s="23">
        <f>ROUND(E1315/I1313* H1315,5)</f>
        <v>5.2877999999999998</v>
      </c>
      <c r="K1315" s="24"/>
    </row>
    <row r="1316" spans="1:27">
      <c r="B1316" t="s">
        <v>403</v>
      </c>
      <c r="C1316" t="s">
        <v>240</v>
      </c>
      <c r="D1316" t="s">
        <v>404</v>
      </c>
      <c r="E1316" s="21">
        <v>1.7000000000000001E-2</v>
      </c>
      <c r="F1316" t="s">
        <v>242</v>
      </c>
      <c r="G1316" t="s">
        <v>243</v>
      </c>
      <c r="H1316" s="22">
        <v>33.53</v>
      </c>
      <c r="I1316" t="s">
        <v>244</v>
      </c>
      <c r="J1316" s="23">
        <f>ROUND(E1316/I1313* H1316,5)</f>
        <v>0.57001000000000002</v>
      </c>
      <c r="K1316" s="24"/>
    </row>
    <row r="1317" spans="1:27">
      <c r="D1317" s="25" t="s">
        <v>245</v>
      </c>
      <c r="E1317" s="24"/>
      <c r="H1317" s="24"/>
      <c r="K1317" s="22">
        <f>SUM(J1315:J1316)</f>
        <v>5.8578099999999997</v>
      </c>
    </row>
    <row r="1318" spans="1:27">
      <c r="B1318" s="14" t="s">
        <v>250</v>
      </c>
      <c r="E1318" s="24"/>
      <c r="H1318" s="24"/>
      <c r="K1318" s="24"/>
    </row>
    <row r="1319" spans="1:27">
      <c r="B1319" t="s">
        <v>413</v>
      </c>
      <c r="C1319" t="s">
        <v>38</v>
      </c>
      <c r="D1319" t="s">
        <v>414</v>
      </c>
      <c r="E1319" s="21">
        <v>6.1199999999999997E-2</v>
      </c>
      <c r="G1319" t="s">
        <v>243</v>
      </c>
      <c r="H1319" s="22">
        <v>18.41</v>
      </c>
      <c r="I1319" t="s">
        <v>244</v>
      </c>
      <c r="J1319" s="23">
        <f>ROUND(E1319* H1319,5)</f>
        <v>1.12669</v>
      </c>
      <c r="K1319" s="24"/>
    </row>
    <row r="1320" spans="1:27">
      <c r="B1320" t="s">
        <v>689</v>
      </c>
      <c r="C1320" t="s">
        <v>38</v>
      </c>
      <c r="D1320" t="s">
        <v>690</v>
      </c>
      <c r="E1320" s="21">
        <v>4.5900000000000003E-2</v>
      </c>
      <c r="G1320" t="s">
        <v>243</v>
      </c>
      <c r="H1320" s="22">
        <v>15.81</v>
      </c>
      <c r="I1320" t="s">
        <v>244</v>
      </c>
      <c r="J1320" s="23">
        <f>ROUND(E1320* H1320,5)</f>
        <v>0.72567999999999999</v>
      </c>
      <c r="K1320" s="24"/>
    </row>
    <row r="1321" spans="1:27">
      <c r="D1321" s="25" t="s">
        <v>258</v>
      </c>
      <c r="E1321" s="24"/>
      <c r="H1321" s="24"/>
      <c r="K1321" s="22">
        <f>SUM(J1319:J1320)</f>
        <v>1.8523700000000001</v>
      </c>
    </row>
    <row r="1322" spans="1:27">
      <c r="E1322" s="24"/>
      <c r="H1322" s="24"/>
      <c r="K1322" s="24"/>
    </row>
    <row r="1323" spans="1:27">
      <c r="D1323" s="25" t="s">
        <v>260</v>
      </c>
      <c r="E1323" s="24"/>
      <c r="H1323" s="24">
        <v>1.5</v>
      </c>
      <c r="I1323" t="s">
        <v>261</v>
      </c>
      <c r="J1323">
        <f>ROUND(H1323/100*K1317,5)</f>
        <v>8.7870000000000004E-2</v>
      </c>
      <c r="K1323" s="24"/>
    </row>
    <row r="1324" spans="1:27">
      <c r="D1324" s="25" t="s">
        <v>259</v>
      </c>
      <c r="E1324" s="24"/>
      <c r="H1324" s="24"/>
      <c r="K1324" s="26">
        <f>SUM(J1314:J1323)</f>
        <v>7.798049999999999</v>
      </c>
    </row>
    <row r="1325" spans="1:27">
      <c r="D1325" s="25" t="s">
        <v>262</v>
      </c>
      <c r="E1325" s="24"/>
      <c r="H1325" s="24"/>
      <c r="K1325" s="26">
        <f>SUM(K1324:K1324)</f>
        <v>7.798049999999999</v>
      </c>
    </row>
    <row r="1327" spans="1:27" ht="45" customHeight="1">
      <c r="A1327" s="18" t="s">
        <v>691</v>
      </c>
      <c r="B1327" s="18" t="s">
        <v>112</v>
      </c>
      <c r="C1327" s="2" t="s">
        <v>17</v>
      </c>
      <c r="D1327" s="32" t="s">
        <v>113</v>
      </c>
      <c r="E1327" s="33"/>
      <c r="F1327" s="33"/>
      <c r="G1327" s="2"/>
      <c r="H1327" s="19" t="s">
        <v>237</v>
      </c>
      <c r="I1327" s="34">
        <v>1</v>
      </c>
      <c r="J1327" s="35"/>
      <c r="K1327" s="20">
        <f>ROUND(K1339,2)</f>
        <v>177.62</v>
      </c>
      <c r="L1327" s="2"/>
      <c r="M1327" s="2"/>
      <c r="N1327" s="2"/>
      <c r="O1327" s="2"/>
      <c r="P1327" s="2"/>
      <c r="Q1327" s="2"/>
      <c r="R1327" s="2"/>
      <c r="S1327" s="2"/>
      <c r="T1327" s="2"/>
      <c r="U1327" s="2"/>
      <c r="V1327" s="2"/>
      <c r="W1327" s="2"/>
      <c r="X1327" s="2"/>
      <c r="Y1327" s="2"/>
      <c r="Z1327" s="2"/>
      <c r="AA1327" s="2"/>
    </row>
    <row r="1328" spans="1:27">
      <c r="B1328" s="14" t="s">
        <v>238</v>
      </c>
    </row>
    <row r="1329" spans="1:27">
      <c r="B1329" t="s">
        <v>692</v>
      </c>
      <c r="C1329" t="s">
        <v>240</v>
      </c>
      <c r="D1329" t="s">
        <v>693</v>
      </c>
      <c r="E1329" s="21">
        <v>2.31</v>
      </c>
      <c r="F1329" t="s">
        <v>242</v>
      </c>
      <c r="G1329" t="s">
        <v>243</v>
      </c>
      <c r="H1329" s="22">
        <v>40.19</v>
      </c>
      <c r="I1329" t="s">
        <v>244</v>
      </c>
      <c r="J1329" s="23">
        <f>ROUND(E1329/I1327* H1329,5)</f>
        <v>92.838899999999995</v>
      </c>
      <c r="K1329" s="24"/>
    </row>
    <row r="1330" spans="1:27">
      <c r="B1330" t="s">
        <v>694</v>
      </c>
      <c r="C1330" t="s">
        <v>240</v>
      </c>
      <c r="D1330" t="s">
        <v>695</v>
      </c>
      <c r="E1330" s="21">
        <v>7.0000000000000007E-2</v>
      </c>
      <c r="F1330" t="s">
        <v>242</v>
      </c>
      <c r="G1330" t="s">
        <v>243</v>
      </c>
      <c r="H1330" s="22">
        <v>44.88</v>
      </c>
      <c r="I1330" t="s">
        <v>244</v>
      </c>
      <c r="J1330" s="23">
        <f>ROUND(E1330/I1327* H1330,5)</f>
        <v>3.1415999999999999</v>
      </c>
      <c r="K1330" s="24"/>
    </row>
    <row r="1331" spans="1:27">
      <c r="D1331" s="25" t="s">
        <v>245</v>
      </c>
      <c r="E1331" s="24"/>
      <c r="H1331" s="24"/>
      <c r="K1331" s="22">
        <f>SUM(J1329:J1330)</f>
        <v>95.980499999999992</v>
      </c>
    </row>
    <row r="1332" spans="1:27">
      <c r="B1332" s="14" t="s">
        <v>250</v>
      </c>
      <c r="E1332" s="24"/>
      <c r="H1332" s="24"/>
      <c r="K1332" s="24"/>
    </row>
    <row r="1333" spans="1:27">
      <c r="B1333" t="s">
        <v>696</v>
      </c>
      <c r="C1333" t="s">
        <v>38</v>
      </c>
      <c r="D1333" t="s">
        <v>697</v>
      </c>
      <c r="E1333" s="21">
        <v>2.5</v>
      </c>
      <c r="G1333" t="s">
        <v>243</v>
      </c>
      <c r="H1333" s="22">
        <v>29.15</v>
      </c>
      <c r="I1333" t="s">
        <v>244</v>
      </c>
      <c r="J1333" s="23">
        <f>ROUND(E1333* H1333,5)</f>
        <v>72.875</v>
      </c>
      <c r="K1333" s="24"/>
    </row>
    <row r="1334" spans="1:27">
      <c r="B1334" t="s">
        <v>698</v>
      </c>
      <c r="C1334" t="s">
        <v>369</v>
      </c>
      <c r="D1334" t="s">
        <v>699</v>
      </c>
      <c r="E1334" s="21">
        <v>0.5</v>
      </c>
      <c r="G1334" t="s">
        <v>243</v>
      </c>
      <c r="H1334" s="22">
        <v>10.81</v>
      </c>
      <c r="I1334" t="s">
        <v>244</v>
      </c>
      <c r="J1334" s="23">
        <f>ROUND(E1334* H1334,5)</f>
        <v>5.4050000000000002</v>
      </c>
      <c r="K1334" s="24"/>
    </row>
    <row r="1335" spans="1:27">
      <c r="D1335" s="25" t="s">
        <v>258</v>
      </c>
      <c r="E1335" s="24"/>
      <c r="H1335" s="24"/>
      <c r="K1335" s="22">
        <f>SUM(J1333:J1334)</f>
        <v>78.28</v>
      </c>
    </row>
    <row r="1336" spans="1:27">
      <c r="E1336" s="24"/>
      <c r="H1336" s="24"/>
      <c r="K1336" s="24"/>
    </row>
    <row r="1337" spans="1:27">
      <c r="D1337" s="25" t="s">
        <v>260</v>
      </c>
      <c r="E1337" s="24"/>
      <c r="H1337" s="24">
        <v>3.5</v>
      </c>
      <c r="I1337" t="s">
        <v>261</v>
      </c>
      <c r="J1337">
        <f>ROUND(H1337/100*K1331,5)</f>
        <v>3.3593199999999999</v>
      </c>
      <c r="K1337" s="24"/>
    </row>
    <row r="1338" spans="1:27">
      <c r="D1338" s="25" t="s">
        <v>259</v>
      </c>
      <c r="E1338" s="24"/>
      <c r="H1338" s="24"/>
      <c r="K1338" s="26">
        <f>SUM(J1328:J1337)</f>
        <v>177.61982</v>
      </c>
    </row>
    <row r="1339" spans="1:27">
      <c r="D1339" s="25" t="s">
        <v>262</v>
      </c>
      <c r="E1339" s="24"/>
      <c r="H1339" s="24"/>
      <c r="K1339" s="26">
        <f>SUM(K1338:K1338)</f>
        <v>177.61982</v>
      </c>
    </row>
    <row r="1341" spans="1:27" ht="45" customHeight="1">
      <c r="A1341" s="18" t="s">
        <v>700</v>
      </c>
      <c r="B1341" s="18" t="s">
        <v>50</v>
      </c>
      <c r="C1341" s="2" t="s">
        <v>17</v>
      </c>
      <c r="D1341" s="32" t="s">
        <v>51</v>
      </c>
      <c r="E1341" s="33"/>
      <c r="F1341" s="33"/>
      <c r="G1341" s="2"/>
      <c r="H1341" s="19" t="s">
        <v>237</v>
      </c>
      <c r="I1341" s="34">
        <v>1</v>
      </c>
      <c r="J1341" s="35"/>
      <c r="K1341" s="20">
        <f>ROUND(K1354,2)</f>
        <v>199.62</v>
      </c>
      <c r="L1341" s="2"/>
      <c r="M1341" s="2"/>
      <c r="N1341" s="2"/>
      <c r="O1341" s="2"/>
      <c r="P1341" s="2"/>
      <c r="Q1341" s="2"/>
      <c r="R1341" s="2"/>
      <c r="S1341" s="2"/>
      <c r="T1341" s="2"/>
      <c r="U1341" s="2"/>
      <c r="V1341" s="2"/>
      <c r="W1341" s="2"/>
      <c r="X1341" s="2"/>
      <c r="Y1341" s="2"/>
      <c r="Z1341" s="2"/>
      <c r="AA1341" s="2"/>
    </row>
    <row r="1342" spans="1:27">
      <c r="B1342" s="14" t="s">
        <v>238</v>
      </c>
    </row>
    <row r="1343" spans="1:27">
      <c r="B1343" t="s">
        <v>383</v>
      </c>
      <c r="C1343" t="s">
        <v>240</v>
      </c>
      <c r="D1343" t="s">
        <v>384</v>
      </c>
      <c r="E1343" s="21">
        <v>0.72</v>
      </c>
      <c r="F1343" t="s">
        <v>242</v>
      </c>
      <c r="G1343" t="s">
        <v>243</v>
      </c>
      <c r="H1343" s="22">
        <v>55.49</v>
      </c>
      <c r="I1343" t="s">
        <v>244</v>
      </c>
      <c r="J1343" s="23">
        <f>ROUND(E1343/I1341* H1343,5)</f>
        <v>39.952800000000003</v>
      </c>
      <c r="K1343" s="24"/>
    </row>
    <row r="1344" spans="1:27">
      <c r="B1344" t="s">
        <v>312</v>
      </c>
      <c r="C1344" t="s">
        <v>240</v>
      </c>
      <c r="D1344" t="s">
        <v>313</v>
      </c>
      <c r="E1344" s="21">
        <v>0.36</v>
      </c>
      <c r="F1344" t="s">
        <v>242</v>
      </c>
      <c r="G1344" t="s">
        <v>243</v>
      </c>
      <c r="H1344" s="22">
        <v>39.18</v>
      </c>
      <c r="I1344" t="s">
        <v>244</v>
      </c>
      <c r="J1344" s="23">
        <f>ROUND(E1344/I1341* H1344,5)</f>
        <v>14.104799999999999</v>
      </c>
      <c r="K1344" s="24"/>
    </row>
    <row r="1345" spans="1:27">
      <c r="D1345" s="25" t="s">
        <v>245</v>
      </c>
      <c r="E1345" s="24"/>
      <c r="H1345" s="24"/>
      <c r="K1345" s="22">
        <f>SUM(J1343:J1344)</f>
        <v>54.057600000000001</v>
      </c>
    </row>
    <row r="1346" spans="1:27">
      <c r="B1346" s="14" t="s">
        <v>250</v>
      </c>
      <c r="E1346" s="24"/>
      <c r="H1346" s="24"/>
      <c r="K1346" s="24"/>
    </row>
    <row r="1347" spans="1:27">
      <c r="B1347" t="s">
        <v>431</v>
      </c>
      <c r="C1347" t="s">
        <v>38</v>
      </c>
      <c r="D1347" t="s">
        <v>432</v>
      </c>
      <c r="E1347" s="21">
        <v>0.6</v>
      </c>
      <c r="G1347" t="s">
        <v>243</v>
      </c>
      <c r="H1347" s="22">
        <v>1.33</v>
      </c>
      <c r="I1347" t="s">
        <v>244</v>
      </c>
      <c r="J1347" s="23">
        <f>ROUND(E1347* H1347,5)</f>
        <v>0.79800000000000004</v>
      </c>
      <c r="K1347" s="24"/>
    </row>
    <row r="1348" spans="1:27">
      <c r="B1348" t="s">
        <v>429</v>
      </c>
      <c r="C1348" t="s">
        <v>38</v>
      </c>
      <c r="D1348" t="s">
        <v>430</v>
      </c>
      <c r="E1348" s="21">
        <v>7.35</v>
      </c>
      <c r="G1348" t="s">
        <v>243</v>
      </c>
      <c r="H1348" s="22">
        <v>1.27</v>
      </c>
      <c r="I1348" t="s">
        <v>244</v>
      </c>
      <c r="J1348" s="23">
        <f>ROUND(E1348* H1348,5)</f>
        <v>9.3345000000000002</v>
      </c>
      <c r="K1348" s="24"/>
    </row>
    <row r="1349" spans="1:27">
      <c r="B1349" t="s">
        <v>701</v>
      </c>
      <c r="C1349" t="s">
        <v>17</v>
      </c>
      <c r="D1349" t="s">
        <v>702</v>
      </c>
      <c r="E1349" s="21">
        <v>1.01</v>
      </c>
      <c r="G1349" t="s">
        <v>243</v>
      </c>
      <c r="H1349" s="22">
        <v>133.29</v>
      </c>
      <c r="I1349" t="s">
        <v>244</v>
      </c>
      <c r="J1349" s="23">
        <f>ROUND(E1349* H1349,5)</f>
        <v>134.62289999999999</v>
      </c>
      <c r="K1349" s="24"/>
    </row>
    <row r="1350" spans="1:27">
      <c r="D1350" s="25" t="s">
        <v>258</v>
      </c>
      <c r="E1350" s="24"/>
      <c r="H1350" s="24"/>
      <c r="K1350" s="22">
        <f>SUM(J1347:J1349)</f>
        <v>144.75539999999998</v>
      </c>
    </row>
    <row r="1351" spans="1:27">
      <c r="E1351" s="24"/>
      <c r="H1351" s="24"/>
      <c r="K1351" s="24"/>
    </row>
    <row r="1352" spans="1:27">
      <c r="D1352" s="25" t="s">
        <v>260</v>
      </c>
      <c r="E1352" s="24"/>
      <c r="H1352" s="24">
        <v>1.5</v>
      </c>
      <c r="I1352" t="s">
        <v>261</v>
      </c>
      <c r="J1352">
        <f>ROUND(H1352/100*K1345,5)</f>
        <v>0.81086000000000003</v>
      </c>
      <c r="K1352" s="24"/>
    </row>
    <row r="1353" spans="1:27">
      <c r="D1353" s="25" t="s">
        <v>259</v>
      </c>
      <c r="E1353" s="24"/>
      <c r="H1353" s="24"/>
      <c r="K1353" s="26">
        <f>SUM(J1342:J1352)</f>
        <v>199.62385999999998</v>
      </c>
    </row>
    <row r="1354" spans="1:27">
      <c r="D1354" s="25" t="s">
        <v>262</v>
      </c>
      <c r="E1354" s="24"/>
      <c r="H1354" s="24"/>
      <c r="K1354" s="26">
        <f>SUM(K1353:K1353)</f>
        <v>199.62385999999998</v>
      </c>
    </row>
    <row r="1356" spans="1:27" ht="45" customHeight="1">
      <c r="A1356" s="18" t="s">
        <v>703</v>
      </c>
      <c r="B1356" s="18" t="s">
        <v>52</v>
      </c>
      <c r="C1356" s="2" t="s">
        <v>17</v>
      </c>
      <c r="D1356" s="32" t="s">
        <v>53</v>
      </c>
      <c r="E1356" s="33"/>
      <c r="F1356" s="33"/>
      <c r="G1356" s="2"/>
      <c r="H1356" s="19" t="s">
        <v>237</v>
      </c>
      <c r="I1356" s="34">
        <v>1</v>
      </c>
      <c r="J1356" s="35"/>
      <c r="K1356" s="20">
        <f>ROUND(K1370,2)</f>
        <v>76.27</v>
      </c>
      <c r="L1356" s="2"/>
      <c r="M1356" s="2"/>
      <c r="N1356" s="2"/>
      <c r="O1356" s="2"/>
      <c r="P1356" s="2"/>
      <c r="Q1356" s="2"/>
      <c r="R1356" s="2"/>
      <c r="S1356" s="2"/>
      <c r="T1356" s="2"/>
      <c r="U1356" s="2"/>
      <c r="V1356" s="2"/>
      <c r="W1356" s="2"/>
      <c r="X1356" s="2"/>
      <c r="Y1356" s="2"/>
      <c r="Z1356" s="2"/>
      <c r="AA1356" s="2"/>
    </row>
    <row r="1357" spans="1:27">
      <c r="B1357" s="14" t="s">
        <v>238</v>
      </c>
    </row>
    <row r="1358" spans="1:27">
      <c r="B1358" t="s">
        <v>385</v>
      </c>
      <c r="C1358" t="s">
        <v>240</v>
      </c>
      <c r="D1358" t="s">
        <v>386</v>
      </c>
      <c r="E1358" s="21">
        <v>0.24</v>
      </c>
      <c r="F1358" t="s">
        <v>242</v>
      </c>
      <c r="G1358" t="s">
        <v>243</v>
      </c>
      <c r="H1358" s="22">
        <v>44.39</v>
      </c>
      <c r="I1358" t="s">
        <v>244</v>
      </c>
      <c r="J1358" s="23">
        <f>ROUND(E1358/I1356* H1358,5)</f>
        <v>10.653600000000001</v>
      </c>
      <c r="K1358" s="24"/>
    </row>
    <row r="1359" spans="1:27">
      <c r="B1359" t="s">
        <v>383</v>
      </c>
      <c r="C1359" t="s">
        <v>240</v>
      </c>
      <c r="D1359" t="s">
        <v>384</v>
      </c>
      <c r="E1359" s="21">
        <v>0.6</v>
      </c>
      <c r="F1359" t="s">
        <v>242</v>
      </c>
      <c r="G1359" t="s">
        <v>243</v>
      </c>
      <c r="H1359" s="22">
        <v>55.49</v>
      </c>
      <c r="I1359" t="s">
        <v>244</v>
      </c>
      <c r="J1359" s="23">
        <f>ROUND(E1359/I1356* H1359,5)</f>
        <v>33.293999999999997</v>
      </c>
      <c r="K1359" s="24"/>
    </row>
    <row r="1360" spans="1:27">
      <c r="B1360" t="s">
        <v>312</v>
      </c>
      <c r="C1360" t="s">
        <v>240</v>
      </c>
      <c r="D1360" t="s">
        <v>313</v>
      </c>
      <c r="E1360" s="21">
        <v>3.5000000000000003E-2</v>
      </c>
      <c r="F1360" t="s">
        <v>242</v>
      </c>
      <c r="G1360" t="s">
        <v>243</v>
      </c>
      <c r="H1360" s="22">
        <v>39.18</v>
      </c>
      <c r="I1360" t="s">
        <v>244</v>
      </c>
      <c r="J1360" s="23">
        <f>ROUND(E1360/I1356* H1360,5)</f>
        <v>1.3713</v>
      </c>
      <c r="K1360" s="24"/>
    </row>
    <row r="1361" spans="1:27">
      <c r="D1361" s="25" t="s">
        <v>245</v>
      </c>
      <c r="E1361" s="24"/>
      <c r="H1361" s="24"/>
      <c r="K1361" s="22">
        <f>SUM(J1358:J1360)</f>
        <v>45.318899999999992</v>
      </c>
    </row>
    <row r="1362" spans="1:27">
      <c r="B1362" s="14" t="s">
        <v>250</v>
      </c>
      <c r="E1362" s="24"/>
      <c r="H1362" s="24"/>
      <c r="K1362" s="24"/>
    </row>
    <row r="1363" spans="1:27">
      <c r="B1363" t="s">
        <v>704</v>
      </c>
      <c r="C1363" t="s">
        <v>38</v>
      </c>
      <c r="D1363" t="s">
        <v>705</v>
      </c>
      <c r="E1363" s="21">
        <v>1.425</v>
      </c>
      <c r="G1363" t="s">
        <v>243</v>
      </c>
      <c r="H1363" s="22">
        <v>0.5</v>
      </c>
      <c r="I1363" t="s">
        <v>244</v>
      </c>
      <c r="J1363" s="23">
        <f>ROUND(E1363* H1363,5)</f>
        <v>0.71250000000000002</v>
      </c>
      <c r="K1363" s="24"/>
    </row>
    <row r="1364" spans="1:27">
      <c r="B1364" t="s">
        <v>706</v>
      </c>
      <c r="C1364" t="s">
        <v>17</v>
      </c>
      <c r="D1364" t="s">
        <v>707</v>
      </c>
      <c r="E1364" s="21">
        <v>1.04</v>
      </c>
      <c r="G1364" t="s">
        <v>243</v>
      </c>
      <c r="H1364" s="22">
        <v>24.31</v>
      </c>
      <c r="I1364" t="s">
        <v>244</v>
      </c>
      <c r="J1364" s="23">
        <f>ROUND(E1364* H1364,5)</f>
        <v>25.282399999999999</v>
      </c>
      <c r="K1364" s="24"/>
    </row>
    <row r="1365" spans="1:27">
      <c r="B1365" t="s">
        <v>708</v>
      </c>
      <c r="C1365" t="s">
        <v>38</v>
      </c>
      <c r="D1365" t="s">
        <v>709</v>
      </c>
      <c r="E1365" s="21">
        <v>7.0034999999999998</v>
      </c>
      <c r="G1365" t="s">
        <v>243</v>
      </c>
      <c r="H1365" s="22">
        <v>0.61</v>
      </c>
      <c r="I1365" t="s">
        <v>244</v>
      </c>
      <c r="J1365" s="23">
        <f>ROUND(E1365* H1365,5)</f>
        <v>4.2721400000000003</v>
      </c>
      <c r="K1365" s="24"/>
    </row>
    <row r="1366" spans="1:27">
      <c r="D1366" s="25" t="s">
        <v>258</v>
      </c>
      <c r="E1366" s="24"/>
      <c r="H1366" s="24"/>
      <c r="K1366" s="22">
        <f>SUM(J1363:J1365)</f>
        <v>30.267039999999998</v>
      </c>
    </row>
    <row r="1367" spans="1:27">
      <c r="E1367" s="24"/>
      <c r="H1367" s="24"/>
      <c r="K1367" s="24"/>
    </row>
    <row r="1368" spans="1:27">
      <c r="D1368" s="25" t="s">
        <v>260</v>
      </c>
      <c r="E1368" s="24"/>
      <c r="H1368" s="24">
        <v>1.5</v>
      </c>
      <c r="I1368" t="s">
        <v>261</v>
      </c>
      <c r="J1368">
        <f>ROUND(H1368/100*K1361,5)</f>
        <v>0.67978000000000005</v>
      </c>
      <c r="K1368" s="24"/>
    </row>
    <row r="1369" spans="1:27">
      <c r="D1369" s="25" t="s">
        <v>259</v>
      </c>
      <c r="E1369" s="24"/>
      <c r="H1369" s="24"/>
      <c r="K1369" s="26">
        <f>SUM(J1357:J1368)</f>
        <v>76.265719999999988</v>
      </c>
    </row>
    <row r="1370" spans="1:27">
      <c r="D1370" s="25" t="s">
        <v>262</v>
      </c>
      <c r="E1370" s="24"/>
      <c r="H1370" s="24"/>
      <c r="K1370" s="26">
        <f>SUM(K1369:K1369)</f>
        <v>76.265719999999988</v>
      </c>
    </row>
    <row r="1372" spans="1:27" ht="45" customHeight="1">
      <c r="A1372" s="18" t="s">
        <v>710</v>
      </c>
      <c r="B1372" s="18" t="s">
        <v>68</v>
      </c>
      <c r="C1372" s="2" t="s">
        <v>28</v>
      </c>
      <c r="D1372" s="32" t="s">
        <v>69</v>
      </c>
      <c r="E1372" s="33"/>
      <c r="F1372" s="33"/>
      <c r="G1372" s="2"/>
      <c r="H1372" s="19" t="s">
        <v>237</v>
      </c>
      <c r="I1372" s="34">
        <v>1</v>
      </c>
      <c r="J1372" s="35"/>
      <c r="K1372" s="20">
        <f>ROUND(K1382,2)</f>
        <v>31.51</v>
      </c>
      <c r="L1372" s="2"/>
      <c r="M1372" s="2"/>
      <c r="N1372" s="2"/>
      <c r="O1372" s="2"/>
      <c r="P1372" s="2"/>
      <c r="Q1372" s="2"/>
      <c r="R1372" s="2"/>
      <c r="S1372" s="2"/>
      <c r="T1372" s="2"/>
      <c r="U1372" s="2"/>
      <c r="V1372" s="2"/>
      <c r="W1372" s="2"/>
      <c r="X1372" s="2"/>
      <c r="Y1372" s="2"/>
      <c r="Z1372" s="2"/>
      <c r="AA1372" s="2"/>
    </row>
    <row r="1373" spans="1:27">
      <c r="B1373" s="14" t="s">
        <v>238</v>
      </c>
    </row>
    <row r="1374" spans="1:27">
      <c r="B1374" t="s">
        <v>239</v>
      </c>
      <c r="C1374" t="s">
        <v>240</v>
      </c>
      <c r="D1374" t="s">
        <v>241</v>
      </c>
      <c r="E1374" s="21">
        <v>0.56000000000000005</v>
      </c>
      <c r="F1374" t="s">
        <v>242</v>
      </c>
      <c r="G1374" t="s">
        <v>243</v>
      </c>
      <c r="H1374" s="22">
        <v>43.08</v>
      </c>
      <c r="I1374" t="s">
        <v>244</v>
      </c>
      <c r="J1374" s="23">
        <f>ROUND(E1374/I1372* H1374,5)</f>
        <v>24.1248</v>
      </c>
      <c r="K1374" s="24"/>
    </row>
    <row r="1375" spans="1:27">
      <c r="D1375" s="25" t="s">
        <v>245</v>
      </c>
      <c r="E1375" s="24"/>
      <c r="H1375" s="24"/>
      <c r="K1375" s="22">
        <f>SUM(J1374:J1374)</f>
        <v>24.1248</v>
      </c>
    </row>
    <row r="1376" spans="1:27">
      <c r="B1376" s="14" t="s">
        <v>246</v>
      </c>
      <c r="E1376" s="24"/>
      <c r="H1376" s="24"/>
      <c r="K1376" s="24"/>
    </row>
    <row r="1377" spans="1:27">
      <c r="B1377" t="s">
        <v>711</v>
      </c>
      <c r="C1377" t="s">
        <v>240</v>
      </c>
      <c r="D1377" t="s">
        <v>712</v>
      </c>
      <c r="E1377" s="21">
        <v>0.56000000000000005</v>
      </c>
      <c r="F1377" t="s">
        <v>242</v>
      </c>
      <c r="G1377" t="s">
        <v>243</v>
      </c>
      <c r="H1377" s="22">
        <v>12.55</v>
      </c>
      <c r="I1377" t="s">
        <v>244</v>
      </c>
      <c r="J1377" s="23">
        <f>ROUND(E1377/I1372* H1377,5)</f>
        <v>7.0279999999999996</v>
      </c>
      <c r="K1377" s="24"/>
    </row>
    <row r="1378" spans="1:27">
      <c r="D1378" s="25" t="s">
        <v>249</v>
      </c>
      <c r="E1378" s="24"/>
      <c r="H1378" s="24"/>
      <c r="K1378" s="22">
        <f>SUM(J1377:J1377)</f>
        <v>7.0279999999999996</v>
      </c>
    </row>
    <row r="1379" spans="1:27">
      <c r="E1379" s="24"/>
      <c r="H1379" s="24"/>
      <c r="K1379" s="24"/>
    </row>
    <row r="1380" spans="1:27">
      <c r="D1380" s="25" t="s">
        <v>260</v>
      </c>
      <c r="E1380" s="24"/>
      <c r="H1380" s="24">
        <v>1.5</v>
      </c>
      <c r="I1380" t="s">
        <v>261</v>
      </c>
      <c r="J1380">
        <f>ROUND(H1380/100*K1375,5)</f>
        <v>0.36187000000000002</v>
      </c>
      <c r="K1380" s="24"/>
    </row>
    <row r="1381" spans="1:27">
      <c r="D1381" s="25" t="s">
        <v>259</v>
      </c>
      <c r="E1381" s="24"/>
      <c r="H1381" s="24"/>
      <c r="K1381" s="26">
        <f>SUM(J1373:J1380)</f>
        <v>31.514669999999999</v>
      </c>
    </row>
    <row r="1382" spans="1:27">
      <c r="D1382" s="25" t="s">
        <v>262</v>
      </c>
      <c r="E1382" s="24"/>
      <c r="H1382" s="24"/>
      <c r="K1382" s="26">
        <f>SUM(K1381:K1381)</f>
        <v>31.514669999999999</v>
      </c>
    </row>
    <row r="1384" spans="1:27" ht="45" customHeight="1">
      <c r="A1384" s="18" t="s">
        <v>713</v>
      </c>
      <c r="B1384" s="18" t="s">
        <v>54</v>
      </c>
      <c r="C1384" s="2" t="s">
        <v>17</v>
      </c>
      <c r="D1384" s="32" t="s">
        <v>55</v>
      </c>
      <c r="E1384" s="33"/>
      <c r="F1384" s="33"/>
      <c r="G1384" s="2"/>
      <c r="H1384" s="19" t="s">
        <v>237</v>
      </c>
      <c r="I1384" s="34">
        <v>1</v>
      </c>
      <c r="J1384" s="35"/>
      <c r="K1384" s="20">
        <f>ROUND(K1396,2)</f>
        <v>17.5</v>
      </c>
      <c r="L1384" s="2"/>
      <c r="M1384" s="2"/>
      <c r="N1384" s="2"/>
      <c r="O1384" s="2"/>
      <c r="P1384" s="2"/>
      <c r="Q1384" s="2"/>
      <c r="R1384" s="2"/>
      <c r="S1384" s="2"/>
      <c r="T1384" s="2"/>
      <c r="U1384" s="2"/>
      <c r="V1384" s="2"/>
      <c r="W1384" s="2"/>
      <c r="X1384" s="2"/>
      <c r="Y1384" s="2"/>
      <c r="Z1384" s="2"/>
      <c r="AA1384" s="2"/>
    </row>
    <row r="1385" spans="1:27">
      <c r="B1385" s="14" t="s">
        <v>238</v>
      </c>
    </row>
    <row r="1386" spans="1:27">
      <c r="B1386" t="s">
        <v>714</v>
      </c>
      <c r="C1386" t="s">
        <v>240</v>
      </c>
      <c r="D1386" t="s">
        <v>715</v>
      </c>
      <c r="E1386" s="21">
        <v>0.32</v>
      </c>
      <c r="F1386" t="s">
        <v>242</v>
      </c>
      <c r="G1386" t="s">
        <v>243</v>
      </c>
      <c r="H1386" s="22">
        <v>44.39</v>
      </c>
      <c r="I1386" t="s">
        <v>244</v>
      </c>
      <c r="J1386" s="23">
        <f>ROUND(E1386/I1384* H1386,5)</f>
        <v>14.204800000000001</v>
      </c>
      <c r="K1386" s="24"/>
    </row>
    <row r="1387" spans="1:27">
      <c r="B1387" t="s">
        <v>312</v>
      </c>
      <c r="C1387" t="s">
        <v>240</v>
      </c>
      <c r="D1387" t="s">
        <v>313</v>
      </c>
      <c r="E1387" s="21">
        <v>0.05</v>
      </c>
      <c r="F1387" t="s">
        <v>242</v>
      </c>
      <c r="G1387" t="s">
        <v>243</v>
      </c>
      <c r="H1387" s="22">
        <v>39.18</v>
      </c>
      <c r="I1387" t="s">
        <v>244</v>
      </c>
      <c r="J1387" s="23">
        <f>ROUND(E1387/I1384* H1387,5)</f>
        <v>1.9590000000000001</v>
      </c>
      <c r="K1387" s="24"/>
    </row>
    <row r="1388" spans="1:27">
      <c r="D1388" s="25" t="s">
        <v>245</v>
      </c>
      <c r="E1388" s="24"/>
      <c r="H1388" s="24"/>
      <c r="K1388" s="22">
        <f>SUM(J1386:J1387)</f>
        <v>16.163800000000002</v>
      </c>
    </row>
    <row r="1389" spans="1:27">
      <c r="B1389" s="14" t="s">
        <v>246</v>
      </c>
      <c r="E1389" s="24"/>
      <c r="H1389" s="24"/>
      <c r="K1389" s="24"/>
    </row>
    <row r="1390" spans="1:27">
      <c r="B1390" t="s">
        <v>716</v>
      </c>
      <c r="C1390" t="s">
        <v>240</v>
      </c>
      <c r="D1390" t="s">
        <v>717</v>
      </c>
      <c r="E1390" s="21">
        <v>0.2</v>
      </c>
      <c r="F1390" t="s">
        <v>242</v>
      </c>
      <c r="G1390" t="s">
        <v>243</v>
      </c>
      <c r="H1390" s="22">
        <v>3.66</v>
      </c>
      <c r="I1390" t="s">
        <v>244</v>
      </c>
      <c r="J1390" s="23">
        <f>ROUND(E1390/I1384* H1390,5)</f>
        <v>0.73199999999999998</v>
      </c>
      <c r="K1390" s="24"/>
    </row>
    <row r="1391" spans="1:27">
      <c r="B1391" t="s">
        <v>718</v>
      </c>
      <c r="C1391" t="s">
        <v>240</v>
      </c>
      <c r="D1391" t="s">
        <v>719</v>
      </c>
      <c r="E1391" s="21">
        <v>0.12</v>
      </c>
      <c r="F1391" t="s">
        <v>242</v>
      </c>
      <c r="G1391" t="s">
        <v>243</v>
      </c>
      <c r="H1391" s="22">
        <v>3.04</v>
      </c>
      <c r="I1391" t="s">
        <v>244</v>
      </c>
      <c r="J1391" s="23">
        <f>ROUND(E1391/I1384* H1391,5)</f>
        <v>0.36480000000000001</v>
      </c>
      <c r="K1391" s="24"/>
    </row>
    <row r="1392" spans="1:27">
      <c r="D1392" s="25" t="s">
        <v>249</v>
      </c>
      <c r="E1392" s="24"/>
      <c r="H1392" s="24"/>
      <c r="K1392" s="22">
        <f>SUM(J1390:J1391)</f>
        <v>1.0968</v>
      </c>
    </row>
    <row r="1393" spans="1:27">
      <c r="E1393" s="24"/>
      <c r="H1393" s="24"/>
      <c r="K1393" s="24"/>
    </row>
    <row r="1394" spans="1:27">
      <c r="D1394" s="25" t="s">
        <v>260</v>
      </c>
      <c r="E1394" s="24"/>
      <c r="H1394" s="24">
        <v>1.5</v>
      </c>
      <c r="I1394" t="s">
        <v>261</v>
      </c>
      <c r="J1394">
        <f>ROUND(H1394/100*K1388,5)</f>
        <v>0.24246000000000001</v>
      </c>
      <c r="K1394" s="24"/>
    </row>
    <row r="1395" spans="1:27">
      <c r="D1395" s="25" t="s">
        <v>259</v>
      </c>
      <c r="E1395" s="24"/>
      <c r="H1395" s="24"/>
      <c r="K1395" s="26">
        <f>SUM(J1385:J1394)</f>
        <v>17.503060000000001</v>
      </c>
    </row>
    <row r="1396" spans="1:27">
      <c r="D1396" s="25" t="s">
        <v>262</v>
      </c>
      <c r="E1396" s="24"/>
      <c r="H1396" s="24"/>
      <c r="K1396" s="26">
        <f>SUM(K1395:K1395)</f>
        <v>17.503060000000001</v>
      </c>
    </row>
    <row r="1398" spans="1:27" ht="45" customHeight="1">
      <c r="A1398" s="18" t="s">
        <v>720</v>
      </c>
      <c r="B1398" s="18" t="s">
        <v>86</v>
      </c>
      <c r="C1398" s="2" t="s">
        <v>14</v>
      </c>
      <c r="D1398" s="32" t="s">
        <v>87</v>
      </c>
      <c r="E1398" s="33"/>
      <c r="F1398" s="33"/>
      <c r="G1398" s="2"/>
      <c r="H1398" s="19" t="s">
        <v>237</v>
      </c>
      <c r="I1398" s="34">
        <v>1</v>
      </c>
      <c r="J1398" s="35"/>
      <c r="K1398" s="20">
        <f>ROUND(K1408,2)</f>
        <v>489.91</v>
      </c>
      <c r="L1398" s="2"/>
      <c r="M1398" s="2"/>
      <c r="N1398" s="2"/>
      <c r="O1398" s="2"/>
      <c r="P1398" s="2"/>
      <c r="Q1398" s="2"/>
      <c r="R1398" s="2"/>
      <c r="S1398" s="2"/>
      <c r="T1398" s="2"/>
      <c r="U1398" s="2"/>
      <c r="V1398" s="2"/>
      <c r="W1398" s="2"/>
      <c r="X1398" s="2"/>
      <c r="Y1398" s="2"/>
      <c r="Z1398" s="2"/>
      <c r="AA1398" s="2"/>
    </row>
    <row r="1399" spans="1:27">
      <c r="B1399" s="14" t="s">
        <v>238</v>
      </c>
    </row>
    <row r="1400" spans="1:27">
      <c r="B1400" t="s">
        <v>377</v>
      </c>
      <c r="C1400" t="s">
        <v>240</v>
      </c>
      <c r="D1400" t="s">
        <v>378</v>
      </c>
      <c r="E1400" s="21">
        <v>0.375</v>
      </c>
      <c r="F1400" t="s">
        <v>242</v>
      </c>
      <c r="G1400" t="s">
        <v>243</v>
      </c>
      <c r="H1400" s="22">
        <v>38.36</v>
      </c>
      <c r="I1400" t="s">
        <v>244</v>
      </c>
      <c r="J1400" s="23">
        <f>ROUND(E1400/I1398* H1400,5)</f>
        <v>14.385</v>
      </c>
      <c r="K1400" s="24"/>
    </row>
    <row r="1401" spans="1:27">
      <c r="D1401" s="25" t="s">
        <v>245</v>
      </c>
      <c r="E1401" s="24"/>
      <c r="H1401" s="24"/>
      <c r="K1401" s="22">
        <f>SUM(J1400:J1400)</f>
        <v>14.385</v>
      </c>
    </row>
    <row r="1402" spans="1:27">
      <c r="B1402" s="14" t="s">
        <v>250</v>
      </c>
      <c r="E1402" s="24"/>
      <c r="H1402" s="24"/>
      <c r="K1402" s="24"/>
    </row>
    <row r="1403" spans="1:27">
      <c r="B1403" t="s">
        <v>721</v>
      </c>
      <c r="C1403" t="s">
        <v>14</v>
      </c>
      <c r="D1403" t="s">
        <v>722</v>
      </c>
      <c r="E1403" s="21">
        <v>1</v>
      </c>
      <c r="G1403" t="s">
        <v>243</v>
      </c>
      <c r="H1403" s="22">
        <v>475.17</v>
      </c>
      <c r="I1403" t="s">
        <v>244</v>
      </c>
      <c r="J1403" s="23">
        <f>ROUND(E1403* H1403,5)</f>
        <v>475.17</v>
      </c>
      <c r="K1403" s="24"/>
    </row>
    <row r="1404" spans="1:27">
      <c r="D1404" s="25" t="s">
        <v>258</v>
      </c>
      <c r="E1404" s="24"/>
      <c r="H1404" s="24"/>
      <c r="K1404" s="22">
        <f>SUM(J1403:J1403)</f>
        <v>475.17</v>
      </c>
    </row>
    <row r="1405" spans="1:27">
      <c r="E1405" s="24"/>
      <c r="H1405" s="24"/>
      <c r="K1405" s="24"/>
    </row>
    <row r="1406" spans="1:27">
      <c r="D1406" s="25" t="s">
        <v>260</v>
      </c>
      <c r="E1406" s="24"/>
      <c r="H1406" s="24">
        <v>2.5</v>
      </c>
      <c r="I1406" t="s">
        <v>261</v>
      </c>
      <c r="J1406">
        <f>ROUND(H1406/100*K1401,5)</f>
        <v>0.35963000000000001</v>
      </c>
      <c r="K1406" s="24"/>
    </row>
    <row r="1407" spans="1:27">
      <c r="D1407" s="25" t="s">
        <v>259</v>
      </c>
      <c r="E1407" s="24"/>
      <c r="H1407" s="24"/>
      <c r="K1407" s="26">
        <f>SUM(J1399:J1406)</f>
        <v>489.91462999999999</v>
      </c>
    </row>
    <row r="1408" spans="1:27">
      <c r="D1408" s="25" t="s">
        <v>262</v>
      </c>
      <c r="E1408" s="24"/>
      <c r="H1408" s="24"/>
      <c r="K1408" s="26">
        <f>SUM(K1407:K1407)</f>
        <v>489.91462999999999</v>
      </c>
    </row>
    <row r="1410" spans="1:27" ht="45" customHeight="1">
      <c r="A1410" s="18" t="s">
        <v>723</v>
      </c>
      <c r="B1410" s="18" t="s">
        <v>124</v>
      </c>
      <c r="C1410" s="2" t="s">
        <v>17</v>
      </c>
      <c r="D1410" s="32" t="s">
        <v>125</v>
      </c>
      <c r="E1410" s="33"/>
      <c r="F1410" s="33"/>
      <c r="G1410" s="2"/>
      <c r="H1410" s="19" t="s">
        <v>237</v>
      </c>
      <c r="I1410" s="34">
        <v>1</v>
      </c>
      <c r="J1410" s="35"/>
      <c r="K1410" s="20">
        <f>ROUND(K1422,2)</f>
        <v>176.99</v>
      </c>
      <c r="L1410" s="2"/>
      <c r="M1410" s="2"/>
      <c r="N1410" s="2"/>
      <c r="O1410" s="2"/>
      <c r="P1410" s="2"/>
      <c r="Q1410" s="2"/>
      <c r="R1410" s="2"/>
      <c r="S1410" s="2"/>
      <c r="T1410" s="2"/>
      <c r="U1410" s="2"/>
      <c r="V1410" s="2"/>
      <c r="W1410" s="2"/>
      <c r="X1410" s="2"/>
      <c r="Y1410" s="2"/>
      <c r="Z1410" s="2"/>
      <c r="AA1410" s="2"/>
    </row>
    <row r="1411" spans="1:27">
      <c r="B1411" s="14" t="s">
        <v>238</v>
      </c>
    </row>
    <row r="1412" spans="1:27">
      <c r="B1412" t="s">
        <v>377</v>
      </c>
      <c r="C1412" t="s">
        <v>240</v>
      </c>
      <c r="D1412" t="s">
        <v>378</v>
      </c>
      <c r="E1412" s="21">
        <v>0.5</v>
      </c>
      <c r="F1412" t="s">
        <v>242</v>
      </c>
      <c r="G1412" t="s">
        <v>243</v>
      </c>
      <c r="H1412" s="22">
        <v>38.36</v>
      </c>
      <c r="I1412" t="s">
        <v>244</v>
      </c>
      <c r="J1412" s="23">
        <f>ROUND(E1412/I1410* H1412,5)</f>
        <v>19.18</v>
      </c>
      <c r="K1412" s="24"/>
    </row>
    <row r="1413" spans="1:27">
      <c r="B1413" t="s">
        <v>375</v>
      </c>
      <c r="C1413" t="s">
        <v>240</v>
      </c>
      <c r="D1413" t="s">
        <v>376</v>
      </c>
      <c r="E1413" s="21">
        <v>0.3</v>
      </c>
      <c r="F1413" t="s">
        <v>242</v>
      </c>
      <c r="G1413" t="s">
        <v>243</v>
      </c>
      <c r="H1413" s="22">
        <v>33.659999999999997</v>
      </c>
      <c r="I1413" t="s">
        <v>244</v>
      </c>
      <c r="J1413" s="23">
        <f>ROUND(E1413/I1410* H1413,5)</f>
        <v>10.098000000000001</v>
      </c>
      <c r="K1413" s="24"/>
    </row>
    <row r="1414" spans="1:27">
      <c r="D1414" s="25" t="s">
        <v>245</v>
      </c>
      <c r="E1414" s="24"/>
      <c r="H1414" s="24"/>
      <c r="K1414" s="22">
        <f>SUM(J1412:J1413)</f>
        <v>29.277999999999999</v>
      </c>
    </row>
    <row r="1415" spans="1:27">
      <c r="B1415" s="14" t="s">
        <v>250</v>
      </c>
      <c r="E1415" s="24"/>
      <c r="H1415" s="24"/>
      <c r="K1415" s="24"/>
    </row>
    <row r="1416" spans="1:27">
      <c r="B1416" t="s">
        <v>724</v>
      </c>
      <c r="C1416" t="s">
        <v>17</v>
      </c>
      <c r="D1416" t="s">
        <v>725</v>
      </c>
      <c r="E1416" s="21">
        <v>1</v>
      </c>
      <c r="G1416" t="s">
        <v>243</v>
      </c>
      <c r="H1416" s="22">
        <v>140.66</v>
      </c>
      <c r="I1416" t="s">
        <v>244</v>
      </c>
      <c r="J1416" s="23">
        <f>ROUND(E1416* H1416,5)</f>
        <v>140.66</v>
      </c>
      <c r="K1416" s="24"/>
    </row>
    <row r="1417" spans="1:27">
      <c r="B1417" t="s">
        <v>726</v>
      </c>
      <c r="C1417" t="s">
        <v>14</v>
      </c>
      <c r="D1417" t="s">
        <v>727</v>
      </c>
      <c r="E1417" s="21">
        <v>4</v>
      </c>
      <c r="G1417" t="s">
        <v>243</v>
      </c>
      <c r="H1417" s="22">
        <v>1.58</v>
      </c>
      <c r="I1417" t="s">
        <v>244</v>
      </c>
      <c r="J1417" s="23">
        <f>ROUND(E1417* H1417,5)</f>
        <v>6.32</v>
      </c>
      <c r="K1417" s="24"/>
    </row>
    <row r="1418" spans="1:27">
      <c r="D1418" s="25" t="s">
        <v>258</v>
      </c>
      <c r="E1418" s="24"/>
      <c r="H1418" s="24"/>
      <c r="K1418" s="22">
        <f>SUM(J1416:J1417)</f>
        <v>146.97999999999999</v>
      </c>
    </row>
    <row r="1419" spans="1:27">
      <c r="E1419" s="24"/>
      <c r="H1419" s="24"/>
      <c r="K1419" s="24"/>
    </row>
    <row r="1420" spans="1:27">
      <c r="D1420" s="25" t="s">
        <v>260</v>
      </c>
      <c r="E1420" s="24"/>
      <c r="H1420" s="24">
        <v>2.5</v>
      </c>
      <c r="I1420" t="s">
        <v>261</v>
      </c>
      <c r="J1420">
        <f>ROUND(H1420/100*K1414,5)</f>
        <v>0.73194999999999999</v>
      </c>
      <c r="K1420" s="24"/>
    </row>
    <row r="1421" spans="1:27">
      <c r="D1421" s="25" t="s">
        <v>259</v>
      </c>
      <c r="E1421" s="24"/>
      <c r="H1421" s="24"/>
      <c r="K1421" s="26">
        <f>SUM(J1411:J1420)</f>
        <v>176.98994999999999</v>
      </c>
    </row>
    <row r="1422" spans="1:27">
      <c r="D1422" s="25" t="s">
        <v>262</v>
      </c>
      <c r="E1422" s="24"/>
      <c r="H1422" s="24"/>
      <c r="K1422" s="26">
        <f>SUM(K1421:K1421)</f>
        <v>176.98994999999999</v>
      </c>
    </row>
    <row r="1424" spans="1:27" ht="45" customHeight="1">
      <c r="A1424" s="18" t="s">
        <v>728</v>
      </c>
      <c r="B1424" s="18" t="s">
        <v>196</v>
      </c>
      <c r="C1424" s="2" t="s">
        <v>28</v>
      </c>
      <c r="D1424" s="32" t="s">
        <v>197</v>
      </c>
      <c r="E1424" s="33"/>
      <c r="F1424" s="33"/>
      <c r="G1424" s="2"/>
      <c r="H1424" s="19" t="s">
        <v>237</v>
      </c>
      <c r="I1424" s="34">
        <v>1</v>
      </c>
      <c r="J1424" s="35"/>
      <c r="K1424" s="20">
        <f>ROUND(K1440,2)</f>
        <v>36.729999999999997</v>
      </c>
      <c r="L1424" s="2"/>
      <c r="M1424" s="2"/>
      <c r="N1424" s="2"/>
      <c r="O1424" s="2"/>
      <c r="P1424" s="2"/>
      <c r="Q1424" s="2"/>
      <c r="R1424" s="2"/>
      <c r="S1424" s="2"/>
      <c r="T1424" s="2"/>
      <c r="U1424" s="2"/>
      <c r="V1424" s="2"/>
      <c r="W1424" s="2"/>
      <c r="X1424" s="2"/>
      <c r="Y1424" s="2"/>
      <c r="Z1424" s="2"/>
      <c r="AA1424" s="2"/>
    </row>
    <row r="1425" spans="2:11">
      <c r="B1425" s="14" t="s">
        <v>238</v>
      </c>
    </row>
    <row r="1426" spans="2:11">
      <c r="B1426" t="s">
        <v>385</v>
      </c>
      <c r="C1426" t="s">
        <v>240</v>
      </c>
      <c r="D1426" t="s">
        <v>386</v>
      </c>
      <c r="E1426" s="21">
        <v>0.15</v>
      </c>
      <c r="F1426" t="s">
        <v>242</v>
      </c>
      <c r="G1426" t="s">
        <v>243</v>
      </c>
      <c r="H1426" s="22">
        <v>44.39</v>
      </c>
      <c r="I1426" t="s">
        <v>244</v>
      </c>
      <c r="J1426" s="23">
        <f>ROUND(E1426/I1424* H1426,5)</f>
        <v>6.6585000000000001</v>
      </c>
      <c r="K1426" s="24"/>
    </row>
    <row r="1427" spans="2:11">
      <c r="B1427" t="s">
        <v>312</v>
      </c>
      <c r="C1427" t="s">
        <v>240</v>
      </c>
      <c r="D1427" t="s">
        <v>313</v>
      </c>
      <c r="E1427" s="21">
        <v>0.1</v>
      </c>
      <c r="F1427" t="s">
        <v>242</v>
      </c>
      <c r="G1427" t="s">
        <v>243</v>
      </c>
      <c r="H1427" s="22">
        <v>39.18</v>
      </c>
      <c r="I1427" t="s">
        <v>244</v>
      </c>
      <c r="J1427" s="23">
        <f>ROUND(E1427/I1424* H1427,5)</f>
        <v>3.9180000000000001</v>
      </c>
      <c r="K1427" s="24"/>
    </row>
    <row r="1428" spans="2:11">
      <c r="B1428" t="s">
        <v>332</v>
      </c>
      <c r="C1428" t="s">
        <v>240</v>
      </c>
      <c r="D1428" t="s">
        <v>333</v>
      </c>
      <c r="E1428" s="21">
        <v>0.1</v>
      </c>
      <c r="F1428" t="s">
        <v>242</v>
      </c>
      <c r="G1428" t="s">
        <v>243</v>
      </c>
      <c r="H1428" s="22">
        <v>55.49</v>
      </c>
      <c r="I1428" t="s">
        <v>244</v>
      </c>
      <c r="J1428" s="23">
        <f>ROUND(E1428/I1424* H1428,5)</f>
        <v>5.5490000000000004</v>
      </c>
      <c r="K1428" s="24"/>
    </row>
    <row r="1429" spans="2:11">
      <c r="B1429" t="s">
        <v>383</v>
      </c>
      <c r="C1429" t="s">
        <v>240</v>
      </c>
      <c r="D1429" t="s">
        <v>384</v>
      </c>
      <c r="E1429" s="21">
        <v>0.15</v>
      </c>
      <c r="F1429" t="s">
        <v>242</v>
      </c>
      <c r="G1429" t="s">
        <v>243</v>
      </c>
      <c r="H1429" s="22">
        <v>55.49</v>
      </c>
      <c r="I1429" t="s">
        <v>244</v>
      </c>
      <c r="J1429" s="23">
        <f>ROUND(E1429/I1424* H1429,5)</f>
        <v>8.3234999999999992</v>
      </c>
      <c r="K1429" s="24"/>
    </row>
    <row r="1430" spans="2:11">
      <c r="D1430" s="25" t="s">
        <v>245</v>
      </c>
      <c r="E1430" s="24"/>
      <c r="H1430" s="24"/>
      <c r="K1430" s="22">
        <f>SUM(J1426:J1429)</f>
        <v>24.448999999999998</v>
      </c>
    </row>
    <row r="1431" spans="2:11">
      <c r="B1431" s="14" t="s">
        <v>250</v>
      </c>
      <c r="E1431" s="24"/>
      <c r="H1431" s="24"/>
      <c r="K1431" s="24"/>
    </row>
    <row r="1432" spans="2:11">
      <c r="B1432" t="s">
        <v>729</v>
      </c>
      <c r="C1432" t="s">
        <v>252</v>
      </c>
      <c r="D1432" t="s">
        <v>730</v>
      </c>
      <c r="E1432" s="21">
        <v>0.15540000000000001</v>
      </c>
      <c r="G1432" t="s">
        <v>243</v>
      </c>
      <c r="H1432" s="22">
        <v>23.17</v>
      </c>
      <c r="I1432" t="s">
        <v>244</v>
      </c>
      <c r="J1432" s="23">
        <f>ROUND(E1432* H1432,5)</f>
        <v>3.6006200000000002</v>
      </c>
      <c r="K1432" s="24"/>
    </row>
    <row r="1433" spans="2:11">
      <c r="B1433" t="s">
        <v>731</v>
      </c>
      <c r="C1433" t="s">
        <v>14</v>
      </c>
      <c r="D1433" t="s">
        <v>732</v>
      </c>
      <c r="E1433" s="21">
        <v>1</v>
      </c>
      <c r="G1433" t="s">
        <v>243</v>
      </c>
      <c r="H1433" s="22">
        <v>0.12</v>
      </c>
      <c r="I1433" t="s">
        <v>244</v>
      </c>
      <c r="J1433" s="23">
        <f>ROUND(E1433* H1433,5)</f>
        <v>0.12</v>
      </c>
      <c r="K1433" s="24"/>
    </row>
    <row r="1434" spans="2:11">
      <c r="B1434" t="s">
        <v>733</v>
      </c>
      <c r="C1434" t="s">
        <v>14</v>
      </c>
      <c r="D1434" t="s">
        <v>734</v>
      </c>
      <c r="E1434" s="21">
        <v>0.33</v>
      </c>
      <c r="G1434" t="s">
        <v>243</v>
      </c>
      <c r="H1434" s="22">
        <v>7.76</v>
      </c>
      <c r="I1434" t="s">
        <v>244</v>
      </c>
      <c r="J1434" s="23">
        <f>ROUND(E1434* H1434,5)</f>
        <v>2.5608</v>
      </c>
      <c r="K1434" s="24"/>
    </row>
    <row r="1435" spans="2:11">
      <c r="B1435" t="s">
        <v>735</v>
      </c>
      <c r="C1435" t="s">
        <v>28</v>
      </c>
      <c r="D1435" t="s">
        <v>736</v>
      </c>
      <c r="E1435" s="21">
        <v>1.2</v>
      </c>
      <c r="G1435" t="s">
        <v>243</v>
      </c>
      <c r="H1435" s="22">
        <v>4.6900000000000004</v>
      </c>
      <c r="I1435" t="s">
        <v>244</v>
      </c>
      <c r="J1435" s="23">
        <f>ROUND(E1435* H1435,5)</f>
        <v>5.6280000000000001</v>
      </c>
      <c r="K1435" s="24"/>
    </row>
    <row r="1436" spans="2:11">
      <c r="D1436" s="25" t="s">
        <v>258</v>
      </c>
      <c r="E1436" s="24"/>
      <c r="H1436" s="24"/>
      <c r="K1436" s="22">
        <f>SUM(J1432:J1435)</f>
        <v>11.909420000000001</v>
      </c>
    </row>
    <row r="1437" spans="2:11">
      <c r="E1437" s="24"/>
      <c r="H1437" s="24"/>
      <c r="K1437" s="24"/>
    </row>
    <row r="1438" spans="2:11">
      <c r="D1438" s="25" t="s">
        <v>260</v>
      </c>
      <c r="E1438" s="24"/>
      <c r="H1438" s="24">
        <v>1.5</v>
      </c>
      <c r="I1438" t="s">
        <v>261</v>
      </c>
      <c r="J1438">
        <f>ROUND(H1438/100*K1430,5)</f>
        <v>0.36674000000000001</v>
      </c>
      <c r="K1438" s="24"/>
    </row>
    <row r="1439" spans="2:11">
      <c r="D1439" s="25" t="s">
        <v>259</v>
      </c>
      <c r="E1439" s="24"/>
      <c r="H1439" s="24"/>
      <c r="K1439" s="26">
        <f>SUM(J1425:J1438)</f>
        <v>36.725159999999995</v>
      </c>
    </row>
    <row r="1440" spans="2:11">
      <c r="D1440" s="25" t="s">
        <v>262</v>
      </c>
      <c r="E1440" s="24"/>
      <c r="H1440" s="24"/>
      <c r="K1440" s="26">
        <f>SUM(K1439:K1439)</f>
        <v>36.725159999999995</v>
      </c>
    </row>
    <row r="1442" spans="1:27" ht="45" customHeight="1">
      <c r="A1442" s="18" t="s">
        <v>737</v>
      </c>
      <c r="B1442" s="18" t="s">
        <v>218</v>
      </c>
      <c r="C1442" s="2" t="s">
        <v>14</v>
      </c>
      <c r="D1442" s="32" t="s">
        <v>219</v>
      </c>
      <c r="E1442" s="33"/>
      <c r="F1442" s="33"/>
      <c r="G1442" s="2"/>
      <c r="H1442" s="19" t="s">
        <v>237</v>
      </c>
      <c r="I1442" s="34">
        <v>1</v>
      </c>
      <c r="J1442" s="35"/>
      <c r="K1442" s="20">
        <v>1200</v>
      </c>
      <c r="L1442" s="2"/>
      <c r="M1442" s="2"/>
      <c r="N1442" s="2"/>
      <c r="O1442" s="2"/>
      <c r="P1442" s="2"/>
      <c r="Q1442" s="2"/>
      <c r="R1442" s="2"/>
      <c r="S1442" s="2"/>
      <c r="T1442" s="2"/>
      <c r="U1442" s="2"/>
      <c r="V1442" s="2"/>
      <c r="W1442" s="2"/>
      <c r="X1442" s="2"/>
      <c r="Y1442" s="2"/>
      <c r="Z1442" s="2"/>
      <c r="AA1442" s="2"/>
    </row>
    <row r="1443" spans="1:27" ht="45" customHeight="1">
      <c r="A1443" s="18" t="s">
        <v>738</v>
      </c>
      <c r="B1443" s="18" t="s">
        <v>176</v>
      </c>
      <c r="C1443" s="2" t="s">
        <v>28</v>
      </c>
      <c r="D1443" s="32" t="s">
        <v>177</v>
      </c>
      <c r="E1443" s="33"/>
      <c r="F1443" s="33"/>
      <c r="G1443" s="2"/>
      <c r="H1443" s="19" t="s">
        <v>237</v>
      </c>
      <c r="I1443" s="34">
        <v>1</v>
      </c>
      <c r="J1443" s="35"/>
      <c r="K1443" s="20">
        <f>ROUND(K1457,2)</f>
        <v>29.14</v>
      </c>
      <c r="L1443" s="2"/>
      <c r="M1443" s="2"/>
      <c r="N1443" s="2"/>
      <c r="O1443" s="2"/>
      <c r="P1443" s="2"/>
      <c r="Q1443" s="2"/>
      <c r="R1443" s="2"/>
      <c r="S1443" s="2"/>
      <c r="T1443" s="2"/>
      <c r="U1443" s="2"/>
      <c r="V1443" s="2"/>
      <c r="W1443" s="2"/>
      <c r="X1443" s="2"/>
      <c r="Y1443" s="2"/>
      <c r="Z1443" s="2"/>
      <c r="AA1443" s="2"/>
    </row>
    <row r="1444" spans="1:27">
      <c r="B1444" s="14" t="s">
        <v>238</v>
      </c>
    </row>
    <row r="1445" spans="1:27">
      <c r="B1445" t="s">
        <v>549</v>
      </c>
      <c r="C1445" t="s">
        <v>240</v>
      </c>
      <c r="D1445" t="s">
        <v>540</v>
      </c>
      <c r="E1445" s="21">
        <v>0.22500000000000001</v>
      </c>
      <c r="F1445" t="s">
        <v>242</v>
      </c>
      <c r="G1445" t="s">
        <v>243</v>
      </c>
      <c r="H1445" s="22">
        <v>39.03</v>
      </c>
      <c r="I1445" t="s">
        <v>244</v>
      </c>
      <c r="J1445" s="23">
        <f>ROUND(E1445/I1443* H1445,5)</f>
        <v>8.7817500000000006</v>
      </c>
      <c r="K1445" s="24"/>
    </row>
    <row r="1446" spans="1:27">
      <c r="B1446" t="s">
        <v>550</v>
      </c>
      <c r="C1446" t="s">
        <v>240</v>
      </c>
      <c r="D1446" t="s">
        <v>542</v>
      </c>
      <c r="E1446" s="21">
        <v>0.22500000000000001</v>
      </c>
      <c r="F1446" t="s">
        <v>242</v>
      </c>
      <c r="G1446" t="s">
        <v>243</v>
      </c>
      <c r="H1446" s="22">
        <v>33.53</v>
      </c>
      <c r="I1446" t="s">
        <v>244</v>
      </c>
      <c r="J1446" s="23">
        <f>ROUND(E1446/I1443* H1446,5)</f>
        <v>7.5442499999999999</v>
      </c>
      <c r="K1446" s="24"/>
    </row>
    <row r="1447" spans="1:27">
      <c r="D1447" s="25" t="s">
        <v>245</v>
      </c>
      <c r="E1447" s="24"/>
      <c r="H1447" s="24"/>
      <c r="K1447" s="22">
        <f>SUM(J1445:J1446)</f>
        <v>16.326000000000001</v>
      </c>
    </row>
    <row r="1448" spans="1:27">
      <c r="B1448" s="14" t="s">
        <v>250</v>
      </c>
      <c r="E1448" s="24"/>
      <c r="H1448" s="24"/>
      <c r="K1448" s="24"/>
    </row>
    <row r="1449" spans="1:27">
      <c r="B1449" t="s">
        <v>739</v>
      </c>
      <c r="C1449" t="s">
        <v>28</v>
      </c>
      <c r="D1449" t="s">
        <v>740</v>
      </c>
      <c r="E1449" s="21">
        <v>1.02</v>
      </c>
      <c r="G1449" t="s">
        <v>243</v>
      </c>
      <c r="H1449" s="22">
        <v>9.89</v>
      </c>
      <c r="I1449" t="s">
        <v>244</v>
      </c>
      <c r="J1449" s="23">
        <f>ROUND(E1449* H1449,5)</f>
        <v>10.0878</v>
      </c>
      <c r="K1449" s="24"/>
    </row>
    <row r="1450" spans="1:27">
      <c r="B1450" t="s">
        <v>741</v>
      </c>
      <c r="C1450" t="s">
        <v>14</v>
      </c>
      <c r="D1450" t="s">
        <v>742</v>
      </c>
      <c r="E1450" s="21">
        <v>1.5</v>
      </c>
      <c r="G1450" t="s">
        <v>243</v>
      </c>
      <c r="H1450" s="22">
        <v>0.42</v>
      </c>
      <c r="I1450" t="s">
        <v>244</v>
      </c>
      <c r="J1450" s="23">
        <f>ROUND(E1450* H1450,5)</f>
        <v>0.63</v>
      </c>
      <c r="K1450" s="24"/>
    </row>
    <row r="1451" spans="1:27">
      <c r="B1451" t="s">
        <v>743</v>
      </c>
      <c r="C1451" t="s">
        <v>14</v>
      </c>
      <c r="D1451" t="s">
        <v>744</v>
      </c>
      <c r="E1451" s="21">
        <v>0.45</v>
      </c>
      <c r="G1451" t="s">
        <v>243</v>
      </c>
      <c r="H1451" s="22">
        <v>0.66</v>
      </c>
      <c r="I1451" t="s">
        <v>244</v>
      </c>
      <c r="J1451" s="23">
        <f>ROUND(E1451* H1451,5)</f>
        <v>0.29699999999999999</v>
      </c>
      <c r="K1451" s="24"/>
    </row>
    <row r="1452" spans="1:27">
      <c r="B1452" t="s">
        <v>745</v>
      </c>
      <c r="C1452" t="s">
        <v>14</v>
      </c>
      <c r="D1452" t="s">
        <v>746</v>
      </c>
      <c r="E1452" s="21">
        <v>0.45</v>
      </c>
      <c r="G1452" t="s">
        <v>243</v>
      </c>
      <c r="H1452" s="22">
        <v>3.46</v>
      </c>
      <c r="I1452" t="s">
        <v>244</v>
      </c>
      <c r="J1452" s="23">
        <f>ROUND(E1452* H1452,5)</f>
        <v>1.5569999999999999</v>
      </c>
      <c r="K1452" s="24"/>
    </row>
    <row r="1453" spans="1:27">
      <c r="D1453" s="25" t="s">
        <v>258</v>
      </c>
      <c r="E1453" s="24"/>
      <c r="H1453" s="24"/>
      <c r="K1453" s="22">
        <f>SUM(J1449:J1452)</f>
        <v>12.571800000000001</v>
      </c>
    </row>
    <row r="1454" spans="1:27">
      <c r="E1454" s="24"/>
      <c r="H1454" s="24"/>
      <c r="K1454" s="24"/>
    </row>
    <row r="1455" spans="1:27">
      <c r="D1455" s="25" t="s">
        <v>260</v>
      </c>
      <c r="E1455" s="24"/>
      <c r="H1455" s="24">
        <v>1.5</v>
      </c>
      <c r="I1455" t="s">
        <v>261</v>
      </c>
      <c r="J1455">
        <f>ROUND(H1455/100*K1447,5)</f>
        <v>0.24489</v>
      </c>
      <c r="K1455" s="24"/>
    </row>
    <row r="1456" spans="1:27">
      <c r="D1456" s="25" t="s">
        <v>259</v>
      </c>
      <c r="E1456" s="24"/>
      <c r="H1456" s="24"/>
      <c r="K1456" s="26">
        <f>SUM(J1444:J1455)</f>
        <v>29.142690000000002</v>
      </c>
    </row>
    <row r="1457" spans="1:27">
      <c r="D1457" s="25" t="s">
        <v>262</v>
      </c>
      <c r="E1457" s="24"/>
      <c r="H1457" s="24"/>
      <c r="K1457" s="26">
        <f>SUM(K1456:K1456)</f>
        <v>29.142690000000002</v>
      </c>
    </row>
    <row r="1459" spans="1:27" ht="45" customHeight="1">
      <c r="A1459" s="18" t="s">
        <v>747</v>
      </c>
      <c r="B1459" s="18" t="s">
        <v>134</v>
      </c>
      <c r="C1459" s="2" t="s">
        <v>14</v>
      </c>
      <c r="D1459" s="32" t="s">
        <v>135</v>
      </c>
      <c r="E1459" s="33"/>
      <c r="F1459" s="33"/>
      <c r="G1459" s="2"/>
      <c r="H1459" s="19" t="s">
        <v>237</v>
      </c>
      <c r="I1459" s="34">
        <v>1</v>
      </c>
      <c r="J1459" s="35"/>
      <c r="K1459" s="20">
        <f>ROUND(K1471,2)</f>
        <v>509.5</v>
      </c>
      <c r="L1459" s="2"/>
      <c r="M1459" s="2"/>
      <c r="N1459" s="2"/>
      <c r="O1459" s="2"/>
      <c r="P1459" s="2"/>
      <c r="Q1459" s="2"/>
      <c r="R1459" s="2"/>
      <c r="S1459" s="2"/>
      <c r="T1459" s="2"/>
      <c r="U1459" s="2"/>
      <c r="V1459" s="2"/>
      <c r="W1459" s="2"/>
      <c r="X1459" s="2"/>
      <c r="Y1459" s="2"/>
      <c r="Z1459" s="2"/>
      <c r="AA1459" s="2"/>
    </row>
    <row r="1460" spans="1:27">
      <c r="B1460" s="14" t="s">
        <v>238</v>
      </c>
    </row>
    <row r="1461" spans="1:27">
      <c r="B1461" t="s">
        <v>302</v>
      </c>
      <c r="C1461" t="s">
        <v>240</v>
      </c>
      <c r="D1461" t="s">
        <v>303</v>
      </c>
      <c r="E1461" s="21">
        <v>1.25</v>
      </c>
      <c r="F1461" t="s">
        <v>242</v>
      </c>
      <c r="G1461" t="s">
        <v>243</v>
      </c>
      <c r="H1461" s="22">
        <v>61.05</v>
      </c>
      <c r="I1461" t="s">
        <v>244</v>
      </c>
      <c r="J1461" s="23">
        <f>ROUND(E1461/I1459* H1461,5)</f>
        <v>76.3125</v>
      </c>
      <c r="K1461" s="24"/>
    </row>
    <row r="1462" spans="1:27">
      <c r="B1462" t="s">
        <v>300</v>
      </c>
      <c r="C1462" t="s">
        <v>240</v>
      </c>
      <c r="D1462" t="s">
        <v>301</v>
      </c>
      <c r="E1462" s="21">
        <v>1.25</v>
      </c>
      <c r="F1462" t="s">
        <v>242</v>
      </c>
      <c r="G1462" t="s">
        <v>243</v>
      </c>
      <c r="H1462" s="22">
        <v>48.84</v>
      </c>
      <c r="I1462" t="s">
        <v>244</v>
      </c>
      <c r="J1462" s="23">
        <f>ROUND(E1462/I1459* H1462,5)</f>
        <v>61.05</v>
      </c>
      <c r="K1462" s="24"/>
    </row>
    <row r="1463" spans="1:27">
      <c r="D1463" s="25" t="s">
        <v>245</v>
      </c>
      <c r="E1463" s="24"/>
      <c r="H1463" s="24"/>
      <c r="K1463" s="22">
        <f>SUM(J1461:J1462)</f>
        <v>137.36250000000001</v>
      </c>
    </row>
    <row r="1464" spans="1:27">
      <c r="B1464" s="14" t="s">
        <v>250</v>
      </c>
      <c r="E1464" s="24"/>
      <c r="H1464" s="24"/>
      <c r="K1464" s="24"/>
    </row>
    <row r="1465" spans="1:27">
      <c r="B1465" t="s">
        <v>748</v>
      </c>
      <c r="C1465" t="s">
        <v>14</v>
      </c>
      <c r="D1465" t="s">
        <v>749</v>
      </c>
      <c r="E1465" s="21">
        <v>1</v>
      </c>
      <c r="G1465" t="s">
        <v>243</v>
      </c>
      <c r="H1465" s="22">
        <v>17.809999999999999</v>
      </c>
      <c r="I1465" t="s">
        <v>244</v>
      </c>
      <c r="J1465" s="23">
        <f>ROUND(E1465* H1465,5)</f>
        <v>17.809999999999999</v>
      </c>
      <c r="K1465" s="24"/>
    </row>
    <row r="1466" spans="1:27">
      <c r="B1466" t="s">
        <v>750</v>
      </c>
      <c r="C1466" t="s">
        <v>14</v>
      </c>
      <c r="D1466" t="s">
        <v>751</v>
      </c>
      <c r="E1466" s="21">
        <v>1</v>
      </c>
      <c r="G1466" t="s">
        <v>243</v>
      </c>
      <c r="H1466" s="22">
        <v>352.27</v>
      </c>
      <c r="I1466" t="s">
        <v>244</v>
      </c>
      <c r="J1466" s="23">
        <f>ROUND(E1466* H1466,5)</f>
        <v>352.27</v>
      </c>
      <c r="K1466" s="24"/>
    </row>
    <row r="1467" spans="1:27">
      <c r="D1467" s="25" t="s">
        <v>258</v>
      </c>
      <c r="E1467" s="24"/>
      <c r="H1467" s="24"/>
      <c r="K1467" s="22">
        <f>SUM(J1465:J1466)</f>
        <v>370.08</v>
      </c>
    </row>
    <row r="1468" spans="1:27">
      <c r="E1468" s="24"/>
      <c r="H1468" s="24"/>
      <c r="K1468" s="24"/>
    </row>
    <row r="1469" spans="1:27">
      <c r="D1469" s="25" t="s">
        <v>260</v>
      </c>
      <c r="E1469" s="24"/>
      <c r="H1469" s="24">
        <v>1.5</v>
      </c>
      <c r="I1469" t="s">
        <v>261</v>
      </c>
      <c r="J1469">
        <f>ROUND(H1469/100*K1463,5)</f>
        <v>2.0604399999999998</v>
      </c>
      <c r="K1469" s="24"/>
    </row>
    <row r="1470" spans="1:27">
      <c r="D1470" s="25" t="s">
        <v>259</v>
      </c>
      <c r="E1470" s="24"/>
      <c r="H1470" s="24"/>
      <c r="K1470" s="26">
        <f>SUM(J1460:J1469)</f>
        <v>509.50293999999997</v>
      </c>
    </row>
    <row r="1471" spans="1:27">
      <c r="D1471" s="25" t="s">
        <v>262</v>
      </c>
      <c r="E1471" s="24"/>
      <c r="H1471" s="24"/>
      <c r="K1471" s="26">
        <f>SUM(K1470:K1470)</f>
        <v>509.50293999999997</v>
      </c>
    </row>
    <row r="1473" spans="1:27" ht="45" customHeight="1">
      <c r="A1473" s="18" t="s">
        <v>752</v>
      </c>
      <c r="B1473" s="18" t="s">
        <v>136</v>
      </c>
      <c r="C1473" s="2" t="s">
        <v>14</v>
      </c>
      <c r="D1473" s="32" t="s">
        <v>137</v>
      </c>
      <c r="E1473" s="33"/>
      <c r="F1473" s="33"/>
      <c r="G1473" s="2"/>
      <c r="H1473" s="19" t="s">
        <v>237</v>
      </c>
      <c r="I1473" s="34">
        <v>1</v>
      </c>
      <c r="J1473" s="35"/>
      <c r="K1473" s="20">
        <f>ROUND(K1485,2)</f>
        <v>1263.73</v>
      </c>
      <c r="L1473" s="2"/>
      <c r="M1473" s="2"/>
      <c r="N1473" s="2"/>
      <c r="O1473" s="2"/>
      <c r="P1473" s="2"/>
      <c r="Q1473" s="2"/>
      <c r="R1473" s="2"/>
      <c r="S1473" s="2"/>
      <c r="T1473" s="2"/>
      <c r="U1473" s="2"/>
      <c r="V1473" s="2"/>
      <c r="W1473" s="2"/>
      <c r="X1473" s="2"/>
      <c r="Y1473" s="2"/>
      <c r="Z1473" s="2"/>
      <c r="AA1473" s="2"/>
    </row>
    <row r="1474" spans="1:27">
      <c r="B1474" s="14" t="s">
        <v>238</v>
      </c>
    </row>
    <row r="1475" spans="1:27">
      <c r="B1475" t="s">
        <v>300</v>
      </c>
      <c r="C1475" t="s">
        <v>240</v>
      </c>
      <c r="D1475" t="s">
        <v>301</v>
      </c>
      <c r="E1475" s="21">
        <v>0.5</v>
      </c>
      <c r="F1475" t="s">
        <v>242</v>
      </c>
      <c r="G1475" t="s">
        <v>243</v>
      </c>
      <c r="H1475" s="22">
        <v>48.84</v>
      </c>
      <c r="I1475" t="s">
        <v>244</v>
      </c>
      <c r="J1475" s="23">
        <f>ROUND(E1475/I1473* H1475,5)</f>
        <v>24.42</v>
      </c>
      <c r="K1475" s="24"/>
    </row>
    <row r="1476" spans="1:27">
      <c r="B1476" t="s">
        <v>302</v>
      </c>
      <c r="C1476" t="s">
        <v>240</v>
      </c>
      <c r="D1476" t="s">
        <v>303</v>
      </c>
      <c r="E1476" s="21">
        <v>0.5</v>
      </c>
      <c r="F1476" t="s">
        <v>242</v>
      </c>
      <c r="G1476" t="s">
        <v>243</v>
      </c>
      <c r="H1476" s="22">
        <v>61.05</v>
      </c>
      <c r="I1476" t="s">
        <v>244</v>
      </c>
      <c r="J1476" s="23">
        <f>ROUND(E1476/I1473* H1476,5)</f>
        <v>30.524999999999999</v>
      </c>
      <c r="K1476" s="24"/>
    </row>
    <row r="1477" spans="1:27">
      <c r="D1477" s="25" t="s">
        <v>245</v>
      </c>
      <c r="E1477" s="24"/>
      <c r="H1477" s="24"/>
      <c r="K1477" s="22">
        <f>SUM(J1475:J1476)</f>
        <v>54.945</v>
      </c>
    </row>
    <row r="1478" spans="1:27">
      <c r="B1478" s="14" t="s">
        <v>250</v>
      </c>
      <c r="E1478" s="24"/>
      <c r="H1478" s="24"/>
      <c r="K1478" s="24"/>
    </row>
    <row r="1479" spans="1:27">
      <c r="B1479" t="s">
        <v>753</v>
      </c>
      <c r="C1479" t="s">
        <v>14</v>
      </c>
      <c r="D1479" t="s">
        <v>754</v>
      </c>
      <c r="E1479" s="21">
        <v>1</v>
      </c>
      <c r="G1479" t="s">
        <v>243</v>
      </c>
      <c r="H1479" s="22">
        <v>33.42</v>
      </c>
      <c r="I1479" t="s">
        <v>244</v>
      </c>
      <c r="J1479" s="23">
        <f>ROUND(E1479* H1479,5)</f>
        <v>33.42</v>
      </c>
      <c r="K1479" s="24"/>
    </row>
    <row r="1480" spans="1:27">
      <c r="B1480" t="s">
        <v>755</v>
      </c>
      <c r="C1480" t="s">
        <v>14</v>
      </c>
      <c r="D1480" t="s">
        <v>756</v>
      </c>
      <c r="E1480" s="21">
        <v>1</v>
      </c>
      <c r="G1480" t="s">
        <v>243</v>
      </c>
      <c r="H1480" s="22">
        <v>1174.54</v>
      </c>
      <c r="I1480" t="s">
        <v>244</v>
      </c>
      <c r="J1480" s="23">
        <f>ROUND(E1480* H1480,5)</f>
        <v>1174.54</v>
      </c>
      <c r="K1480" s="24"/>
    </row>
    <row r="1481" spans="1:27">
      <c r="D1481" s="25" t="s">
        <v>258</v>
      </c>
      <c r="E1481" s="24"/>
      <c r="H1481" s="24"/>
      <c r="K1481" s="22">
        <f>SUM(J1479:J1480)</f>
        <v>1207.96</v>
      </c>
    </row>
    <row r="1482" spans="1:27">
      <c r="E1482" s="24"/>
      <c r="H1482" s="24"/>
      <c r="K1482" s="24"/>
    </row>
    <row r="1483" spans="1:27">
      <c r="D1483" s="25" t="s">
        <v>260</v>
      </c>
      <c r="E1483" s="24"/>
      <c r="H1483" s="24">
        <v>1.5</v>
      </c>
      <c r="I1483" t="s">
        <v>261</v>
      </c>
      <c r="J1483">
        <f>ROUND(H1483/100*K1477,5)</f>
        <v>0.82418000000000002</v>
      </c>
      <c r="K1483" s="24"/>
    </row>
    <row r="1484" spans="1:27">
      <c r="D1484" s="25" t="s">
        <v>259</v>
      </c>
      <c r="E1484" s="24"/>
      <c r="H1484" s="24"/>
      <c r="K1484" s="26">
        <f>SUM(J1474:J1483)</f>
        <v>1263.72918</v>
      </c>
    </row>
    <row r="1485" spans="1:27">
      <c r="D1485" s="25" t="s">
        <v>262</v>
      </c>
      <c r="E1485" s="24"/>
      <c r="H1485" s="24"/>
      <c r="K1485" s="26">
        <f>SUM(K1484:K1484)</f>
        <v>1263.72918</v>
      </c>
    </row>
    <row r="1487" spans="1:27" ht="45" customHeight="1">
      <c r="A1487" s="18" t="s">
        <v>757</v>
      </c>
      <c r="B1487" s="18" t="s">
        <v>140</v>
      </c>
      <c r="C1487" s="2" t="s">
        <v>28</v>
      </c>
      <c r="D1487" s="32" t="s">
        <v>141</v>
      </c>
      <c r="E1487" s="33"/>
      <c r="F1487" s="33"/>
      <c r="G1487" s="2"/>
      <c r="H1487" s="19" t="s">
        <v>237</v>
      </c>
      <c r="I1487" s="34">
        <v>1</v>
      </c>
      <c r="J1487" s="35"/>
      <c r="K1487" s="20">
        <f>ROUND(K1500,2)</f>
        <v>48.48</v>
      </c>
      <c r="L1487" s="2"/>
      <c r="M1487" s="2"/>
      <c r="N1487" s="2"/>
      <c r="O1487" s="2"/>
      <c r="P1487" s="2"/>
      <c r="Q1487" s="2"/>
      <c r="R1487" s="2"/>
      <c r="S1487" s="2"/>
      <c r="T1487" s="2"/>
      <c r="U1487" s="2"/>
      <c r="V1487" s="2"/>
      <c r="W1487" s="2"/>
      <c r="X1487" s="2"/>
      <c r="Y1487" s="2"/>
      <c r="Z1487" s="2"/>
      <c r="AA1487" s="2"/>
    </row>
    <row r="1488" spans="1:27">
      <c r="B1488" s="14" t="s">
        <v>238</v>
      </c>
    </row>
    <row r="1489" spans="1:27">
      <c r="B1489" t="s">
        <v>302</v>
      </c>
      <c r="C1489" t="s">
        <v>240</v>
      </c>
      <c r="D1489" t="s">
        <v>303</v>
      </c>
      <c r="E1489" s="21">
        <v>0.13</v>
      </c>
      <c r="F1489" t="s">
        <v>242</v>
      </c>
      <c r="G1489" t="s">
        <v>243</v>
      </c>
      <c r="H1489" s="22">
        <v>61.05</v>
      </c>
      <c r="I1489" t="s">
        <v>244</v>
      </c>
      <c r="J1489" s="23">
        <f>ROUND(E1489/I1487* H1489,5)</f>
        <v>7.9364999999999997</v>
      </c>
      <c r="K1489" s="24"/>
    </row>
    <row r="1490" spans="1:27">
      <c r="B1490" t="s">
        <v>300</v>
      </c>
      <c r="C1490" t="s">
        <v>240</v>
      </c>
      <c r="D1490" t="s">
        <v>301</v>
      </c>
      <c r="E1490" s="21">
        <v>6.5000000000000002E-2</v>
      </c>
      <c r="F1490" t="s">
        <v>242</v>
      </c>
      <c r="G1490" t="s">
        <v>243</v>
      </c>
      <c r="H1490" s="22">
        <v>48.84</v>
      </c>
      <c r="I1490" t="s">
        <v>244</v>
      </c>
      <c r="J1490" s="23">
        <f>ROUND(E1490/I1487* H1490,5)</f>
        <v>3.1745999999999999</v>
      </c>
      <c r="K1490" s="24"/>
    </row>
    <row r="1491" spans="1:27">
      <c r="D1491" s="25" t="s">
        <v>245</v>
      </c>
      <c r="E1491" s="24"/>
      <c r="H1491" s="24"/>
      <c r="K1491" s="22">
        <f>SUM(J1489:J1490)</f>
        <v>11.1111</v>
      </c>
    </row>
    <row r="1492" spans="1:27">
      <c r="B1492" s="14" t="s">
        <v>250</v>
      </c>
      <c r="E1492" s="24"/>
      <c r="H1492" s="24"/>
      <c r="K1492" s="24"/>
    </row>
    <row r="1493" spans="1:27">
      <c r="B1493" t="s">
        <v>758</v>
      </c>
      <c r="C1493" t="s">
        <v>28</v>
      </c>
      <c r="D1493" t="s">
        <v>759</v>
      </c>
      <c r="E1493" s="21">
        <v>1.02</v>
      </c>
      <c r="G1493" t="s">
        <v>243</v>
      </c>
      <c r="H1493" s="22">
        <v>33.4</v>
      </c>
      <c r="I1493" t="s">
        <v>244</v>
      </c>
      <c r="J1493" s="23">
        <f>ROUND(E1493* H1493,5)</f>
        <v>34.067999999999998</v>
      </c>
      <c r="K1493" s="24"/>
    </row>
    <row r="1494" spans="1:27">
      <c r="B1494" t="s">
        <v>760</v>
      </c>
      <c r="C1494" t="s">
        <v>28</v>
      </c>
      <c r="D1494" t="s">
        <v>761</v>
      </c>
      <c r="E1494" s="21">
        <v>1</v>
      </c>
      <c r="G1494" t="s">
        <v>243</v>
      </c>
      <c r="H1494" s="22">
        <v>2.48</v>
      </c>
      <c r="I1494" t="s">
        <v>244</v>
      </c>
      <c r="J1494" s="23">
        <f>ROUND(E1494* H1494,5)</f>
        <v>2.48</v>
      </c>
      <c r="K1494" s="24"/>
    </row>
    <row r="1495" spans="1:27">
      <c r="B1495" t="s">
        <v>762</v>
      </c>
      <c r="C1495" t="s">
        <v>14</v>
      </c>
      <c r="D1495" t="s">
        <v>763</v>
      </c>
      <c r="E1495" s="21">
        <v>1</v>
      </c>
      <c r="G1495" t="s">
        <v>243</v>
      </c>
      <c r="H1495" s="22">
        <v>0.65</v>
      </c>
      <c r="I1495" t="s">
        <v>244</v>
      </c>
      <c r="J1495" s="23">
        <f>ROUND(E1495* H1495,5)</f>
        <v>0.65</v>
      </c>
      <c r="K1495" s="24"/>
    </row>
    <row r="1496" spans="1:27">
      <c r="D1496" s="25" t="s">
        <v>258</v>
      </c>
      <c r="E1496" s="24"/>
      <c r="H1496" s="24"/>
      <c r="K1496" s="22">
        <f>SUM(J1493:J1495)</f>
        <v>37.197999999999993</v>
      </c>
    </row>
    <row r="1497" spans="1:27">
      <c r="E1497" s="24"/>
      <c r="H1497" s="24"/>
      <c r="K1497" s="24"/>
    </row>
    <row r="1498" spans="1:27">
      <c r="D1498" s="25" t="s">
        <v>260</v>
      </c>
      <c r="E1498" s="24"/>
      <c r="H1498" s="24">
        <v>1.5</v>
      </c>
      <c r="I1498" t="s">
        <v>261</v>
      </c>
      <c r="J1498">
        <f>ROUND(H1498/100*K1491,5)</f>
        <v>0.16667000000000001</v>
      </c>
      <c r="K1498" s="24"/>
    </row>
    <row r="1499" spans="1:27">
      <c r="D1499" s="25" t="s">
        <v>259</v>
      </c>
      <c r="E1499" s="24"/>
      <c r="H1499" s="24"/>
      <c r="K1499" s="26">
        <f>SUM(J1488:J1498)</f>
        <v>48.475769999999997</v>
      </c>
    </row>
    <row r="1500" spans="1:27">
      <c r="D1500" s="25" t="s">
        <v>262</v>
      </c>
      <c r="E1500" s="24"/>
      <c r="H1500" s="24"/>
      <c r="K1500" s="26">
        <f>SUM(K1499:K1499)</f>
        <v>48.475769999999997</v>
      </c>
    </row>
    <row r="1502" spans="1:27" ht="45" customHeight="1">
      <c r="A1502" s="18" t="s">
        <v>764</v>
      </c>
      <c r="B1502" s="18" t="s">
        <v>170</v>
      </c>
      <c r="C1502" s="2" t="s">
        <v>28</v>
      </c>
      <c r="D1502" s="32" t="s">
        <v>171</v>
      </c>
      <c r="E1502" s="33"/>
      <c r="F1502" s="33"/>
      <c r="G1502" s="2"/>
      <c r="H1502" s="19" t="s">
        <v>237</v>
      </c>
      <c r="I1502" s="34">
        <v>1</v>
      </c>
      <c r="J1502" s="35"/>
      <c r="K1502" s="20">
        <f>ROUND(K1513,2)</f>
        <v>5.15</v>
      </c>
      <c r="L1502" s="2"/>
      <c r="M1502" s="2"/>
      <c r="N1502" s="2"/>
      <c r="O1502" s="2"/>
      <c r="P1502" s="2"/>
      <c r="Q1502" s="2"/>
      <c r="R1502" s="2"/>
      <c r="S1502" s="2"/>
      <c r="T1502" s="2"/>
      <c r="U1502" s="2"/>
      <c r="V1502" s="2"/>
      <c r="W1502" s="2"/>
      <c r="X1502" s="2"/>
      <c r="Y1502" s="2"/>
      <c r="Z1502" s="2"/>
      <c r="AA1502" s="2"/>
    </row>
    <row r="1503" spans="1:27">
      <c r="B1503" s="14" t="s">
        <v>238</v>
      </c>
    </row>
    <row r="1504" spans="1:27">
      <c r="B1504" t="s">
        <v>300</v>
      </c>
      <c r="C1504" t="s">
        <v>240</v>
      </c>
      <c r="D1504" t="s">
        <v>301</v>
      </c>
      <c r="E1504" s="21">
        <v>0.02</v>
      </c>
      <c r="F1504" t="s">
        <v>242</v>
      </c>
      <c r="G1504" t="s">
        <v>243</v>
      </c>
      <c r="H1504" s="22">
        <v>48.84</v>
      </c>
      <c r="I1504" t="s">
        <v>244</v>
      </c>
      <c r="J1504" s="23">
        <f>ROUND(E1504/I1502* H1504,5)</f>
        <v>0.9768</v>
      </c>
      <c r="K1504" s="24"/>
    </row>
    <row r="1505" spans="1:27">
      <c r="B1505" t="s">
        <v>302</v>
      </c>
      <c r="C1505" t="s">
        <v>240</v>
      </c>
      <c r="D1505" t="s">
        <v>303</v>
      </c>
      <c r="E1505" s="21">
        <v>2.5000000000000001E-2</v>
      </c>
      <c r="F1505" t="s">
        <v>242</v>
      </c>
      <c r="G1505" t="s">
        <v>243</v>
      </c>
      <c r="H1505" s="22">
        <v>61.05</v>
      </c>
      <c r="I1505" t="s">
        <v>244</v>
      </c>
      <c r="J1505" s="23">
        <f>ROUND(E1505/I1502* H1505,5)</f>
        <v>1.5262500000000001</v>
      </c>
      <c r="K1505" s="24"/>
    </row>
    <row r="1506" spans="1:27">
      <c r="D1506" s="25" t="s">
        <v>245</v>
      </c>
      <c r="E1506" s="24"/>
      <c r="H1506" s="24"/>
      <c r="K1506" s="22">
        <f>SUM(J1504:J1505)</f>
        <v>2.50305</v>
      </c>
    </row>
    <row r="1507" spans="1:27">
      <c r="B1507" s="14" t="s">
        <v>250</v>
      </c>
      <c r="E1507" s="24"/>
      <c r="H1507" s="24"/>
      <c r="K1507" s="24"/>
    </row>
    <row r="1508" spans="1:27">
      <c r="B1508" t="s">
        <v>765</v>
      </c>
      <c r="C1508" t="s">
        <v>28</v>
      </c>
      <c r="D1508" t="s">
        <v>766</v>
      </c>
      <c r="E1508" s="21">
        <v>1.02</v>
      </c>
      <c r="G1508" t="s">
        <v>243</v>
      </c>
      <c r="H1508" s="22">
        <v>2.56</v>
      </c>
      <c r="I1508" t="s">
        <v>244</v>
      </c>
      <c r="J1508" s="23">
        <f>ROUND(E1508* H1508,5)</f>
        <v>2.6112000000000002</v>
      </c>
      <c r="K1508" s="24"/>
    </row>
    <row r="1509" spans="1:27">
      <c r="D1509" s="25" t="s">
        <v>258</v>
      </c>
      <c r="E1509" s="24"/>
      <c r="H1509" s="24"/>
      <c r="K1509" s="22">
        <f>SUM(J1508:J1508)</f>
        <v>2.6112000000000002</v>
      </c>
    </row>
    <row r="1510" spans="1:27">
      <c r="E1510" s="24"/>
      <c r="H1510" s="24"/>
      <c r="K1510" s="24"/>
    </row>
    <row r="1511" spans="1:27">
      <c r="D1511" s="25" t="s">
        <v>260</v>
      </c>
      <c r="E1511" s="24"/>
      <c r="H1511" s="24">
        <v>1.5</v>
      </c>
      <c r="I1511" t="s">
        <v>261</v>
      </c>
      <c r="J1511">
        <f>ROUND(H1511/100*K1506,5)</f>
        <v>3.755E-2</v>
      </c>
      <c r="K1511" s="24"/>
    </row>
    <row r="1512" spans="1:27">
      <c r="D1512" s="25" t="s">
        <v>259</v>
      </c>
      <c r="E1512" s="24"/>
      <c r="H1512" s="24"/>
      <c r="K1512" s="26">
        <f>SUM(J1503:J1511)</f>
        <v>5.1518000000000006</v>
      </c>
    </row>
    <row r="1513" spans="1:27">
      <c r="D1513" s="25" t="s">
        <v>262</v>
      </c>
      <c r="E1513" s="24"/>
      <c r="H1513" s="24"/>
      <c r="K1513" s="26">
        <f>SUM(K1512:K1512)</f>
        <v>5.1518000000000006</v>
      </c>
    </row>
    <row r="1515" spans="1:27" ht="45" customHeight="1">
      <c r="A1515" s="18" t="s">
        <v>767</v>
      </c>
      <c r="B1515" s="18" t="s">
        <v>152</v>
      </c>
      <c r="C1515" s="2" t="s">
        <v>28</v>
      </c>
      <c r="D1515" s="32" t="s">
        <v>153</v>
      </c>
      <c r="E1515" s="33"/>
      <c r="F1515" s="33"/>
      <c r="G1515" s="2"/>
      <c r="H1515" s="19" t="s">
        <v>237</v>
      </c>
      <c r="I1515" s="34">
        <v>1</v>
      </c>
      <c r="J1515" s="35"/>
      <c r="K1515" s="20">
        <f>ROUND(K1527,2)</f>
        <v>22.14</v>
      </c>
      <c r="L1515" s="2"/>
      <c r="M1515" s="2"/>
      <c r="N1515" s="2"/>
      <c r="O1515" s="2"/>
      <c r="P1515" s="2"/>
      <c r="Q1515" s="2"/>
      <c r="R1515" s="2"/>
      <c r="S1515" s="2"/>
      <c r="T1515" s="2"/>
      <c r="U1515" s="2"/>
      <c r="V1515" s="2"/>
      <c r="W1515" s="2"/>
      <c r="X1515" s="2"/>
      <c r="Y1515" s="2"/>
      <c r="Z1515" s="2"/>
      <c r="AA1515" s="2"/>
    </row>
    <row r="1516" spans="1:27">
      <c r="B1516" s="14" t="s">
        <v>238</v>
      </c>
    </row>
    <row r="1517" spans="1:27">
      <c r="B1517" t="s">
        <v>300</v>
      </c>
      <c r="C1517" t="s">
        <v>240</v>
      </c>
      <c r="D1517" t="s">
        <v>301</v>
      </c>
      <c r="E1517" s="21">
        <v>0.05</v>
      </c>
      <c r="F1517" t="s">
        <v>242</v>
      </c>
      <c r="G1517" t="s">
        <v>243</v>
      </c>
      <c r="H1517" s="22">
        <v>48.84</v>
      </c>
      <c r="I1517" t="s">
        <v>244</v>
      </c>
      <c r="J1517" s="23">
        <f>ROUND(E1517/I1515* H1517,5)</f>
        <v>2.4420000000000002</v>
      </c>
      <c r="K1517" s="24"/>
    </row>
    <row r="1518" spans="1:27">
      <c r="B1518" t="s">
        <v>302</v>
      </c>
      <c r="C1518" t="s">
        <v>240</v>
      </c>
      <c r="D1518" t="s">
        <v>303</v>
      </c>
      <c r="E1518" s="21">
        <v>4.9000000000000002E-2</v>
      </c>
      <c r="F1518" t="s">
        <v>242</v>
      </c>
      <c r="G1518" t="s">
        <v>243</v>
      </c>
      <c r="H1518" s="22">
        <v>61.05</v>
      </c>
      <c r="I1518" t="s">
        <v>244</v>
      </c>
      <c r="J1518" s="23">
        <f>ROUND(E1518/I1515* H1518,5)</f>
        <v>2.9914499999999999</v>
      </c>
      <c r="K1518" s="24"/>
    </row>
    <row r="1519" spans="1:27">
      <c r="D1519" s="25" t="s">
        <v>245</v>
      </c>
      <c r="E1519" s="24"/>
      <c r="H1519" s="24"/>
      <c r="K1519" s="22">
        <f>SUM(J1517:J1518)</f>
        <v>5.4334500000000006</v>
      </c>
    </row>
    <row r="1520" spans="1:27">
      <c r="B1520" s="14" t="s">
        <v>250</v>
      </c>
      <c r="E1520" s="24"/>
      <c r="H1520" s="24"/>
      <c r="K1520" s="24"/>
    </row>
    <row r="1521" spans="1:27">
      <c r="B1521" t="s">
        <v>768</v>
      </c>
      <c r="C1521" t="s">
        <v>28</v>
      </c>
      <c r="D1521" t="s">
        <v>769</v>
      </c>
      <c r="E1521" s="21">
        <v>1.02</v>
      </c>
      <c r="G1521" t="s">
        <v>243</v>
      </c>
      <c r="H1521" s="22">
        <v>16.079999999999998</v>
      </c>
      <c r="I1521" t="s">
        <v>244</v>
      </c>
      <c r="J1521" s="23">
        <f>ROUND(E1521* H1521,5)</f>
        <v>16.401599999999998</v>
      </c>
      <c r="K1521" s="24"/>
    </row>
    <row r="1522" spans="1:27">
      <c r="B1522" t="s">
        <v>770</v>
      </c>
      <c r="C1522" t="s">
        <v>14</v>
      </c>
      <c r="D1522" t="s">
        <v>771</v>
      </c>
      <c r="E1522" s="21">
        <v>1</v>
      </c>
      <c r="G1522" t="s">
        <v>243</v>
      </c>
      <c r="H1522" s="22">
        <v>0.22</v>
      </c>
      <c r="I1522" t="s">
        <v>244</v>
      </c>
      <c r="J1522" s="23">
        <f>ROUND(E1522* H1522,5)</f>
        <v>0.22</v>
      </c>
      <c r="K1522" s="24"/>
    </row>
    <row r="1523" spans="1:27">
      <c r="D1523" s="25" t="s">
        <v>258</v>
      </c>
      <c r="E1523" s="24"/>
      <c r="H1523" s="24"/>
      <c r="K1523" s="22">
        <f>SUM(J1521:J1522)</f>
        <v>16.621599999999997</v>
      </c>
    </row>
    <row r="1524" spans="1:27">
      <c r="E1524" s="24"/>
      <c r="H1524" s="24"/>
      <c r="K1524" s="24"/>
    </row>
    <row r="1525" spans="1:27">
      <c r="D1525" s="25" t="s">
        <v>260</v>
      </c>
      <c r="E1525" s="24"/>
      <c r="H1525" s="24">
        <v>1.5</v>
      </c>
      <c r="I1525" t="s">
        <v>261</v>
      </c>
      <c r="J1525">
        <f>ROUND(H1525/100*K1519,5)</f>
        <v>8.1500000000000003E-2</v>
      </c>
      <c r="K1525" s="24"/>
    </row>
    <row r="1526" spans="1:27">
      <c r="D1526" s="25" t="s">
        <v>259</v>
      </c>
      <c r="E1526" s="24"/>
      <c r="H1526" s="24"/>
      <c r="K1526" s="26">
        <f>SUM(J1516:J1525)</f>
        <v>22.136549999999996</v>
      </c>
    </row>
    <row r="1527" spans="1:27">
      <c r="D1527" s="25" t="s">
        <v>262</v>
      </c>
      <c r="E1527" s="24"/>
      <c r="H1527" s="24"/>
      <c r="K1527" s="26">
        <f>SUM(K1526:K1526)</f>
        <v>22.136549999999996</v>
      </c>
    </row>
    <row r="1529" spans="1:27" ht="45" customHeight="1">
      <c r="A1529" s="18" t="s">
        <v>772</v>
      </c>
      <c r="B1529" s="18" t="s">
        <v>166</v>
      </c>
      <c r="C1529" s="2" t="s">
        <v>28</v>
      </c>
      <c r="D1529" s="32" t="s">
        <v>167</v>
      </c>
      <c r="E1529" s="33"/>
      <c r="F1529" s="33"/>
      <c r="G1529" s="2"/>
      <c r="H1529" s="19" t="s">
        <v>237</v>
      </c>
      <c r="I1529" s="34">
        <v>1</v>
      </c>
      <c r="J1529" s="35"/>
      <c r="K1529" s="20">
        <f>ROUND(K1540,2)</f>
        <v>15.4</v>
      </c>
      <c r="L1529" s="2"/>
      <c r="M1529" s="2"/>
      <c r="N1529" s="2"/>
      <c r="O1529" s="2"/>
      <c r="P1529" s="2"/>
      <c r="Q1529" s="2"/>
      <c r="R1529" s="2"/>
      <c r="S1529" s="2"/>
      <c r="T1529" s="2"/>
      <c r="U1529" s="2"/>
      <c r="V1529" s="2"/>
      <c r="W1529" s="2"/>
      <c r="X1529" s="2"/>
      <c r="Y1529" s="2"/>
      <c r="Z1529" s="2"/>
      <c r="AA1529" s="2"/>
    </row>
    <row r="1530" spans="1:27">
      <c r="B1530" s="14" t="s">
        <v>238</v>
      </c>
    </row>
    <row r="1531" spans="1:27">
      <c r="B1531" t="s">
        <v>302</v>
      </c>
      <c r="C1531" t="s">
        <v>240</v>
      </c>
      <c r="D1531" t="s">
        <v>303</v>
      </c>
      <c r="E1531" s="21">
        <v>6.5000000000000002E-2</v>
      </c>
      <c r="F1531" t="s">
        <v>242</v>
      </c>
      <c r="G1531" t="s">
        <v>243</v>
      </c>
      <c r="H1531" s="22">
        <v>61.05</v>
      </c>
      <c r="I1531" t="s">
        <v>244</v>
      </c>
      <c r="J1531" s="23">
        <f>ROUND(E1531/I1529* H1531,5)</f>
        <v>3.9682499999999998</v>
      </c>
      <c r="K1531" s="24"/>
    </row>
    <row r="1532" spans="1:27">
      <c r="B1532" t="s">
        <v>300</v>
      </c>
      <c r="C1532" t="s">
        <v>240</v>
      </c>
      <c r="D1532" t="s">
        <v>301</v>
      </c>
      <c r="E1532" s="21">
        <v>6.5000000000000002E-2</v>
      </c>
      <c r="F1532" t="s">
        <v>242</v>
      </c>
      <c r="G1532" t="s">
        <v>243</v>
      </c>
      <c r="H1532" s="22">
        <v>48.84</v>
      </c>
      <c r="I1532" t="s">
        <v>244</v>
      </c>
      <c r="J1532" s="23">
        <f>ROUND(E1532/I1529* H1532,5)</f>
        <v>3.1745999999999999</v>
      </c>
      <c r="K1532" s="24"/>
    </row>
    <row r="1533" spans="1:27">
      <c r="D1533" s="25" t="s">
        <v>245</v>
      </c>
      <c r="E1533" s="24"/>
      <c r="H1533" s="24"/>
      <c r="K1533" s="22">
        <f>SUM(J1531:J1532)</f>
        <v>7.1428499999999993</v>
      </c>
    </row>
    <row r="1534" spans="1:27">
      <c r="B1534" s="14" t="s">
        <v>250</v>
      </c>
      <c r="E1534" s="24"/>
      <c r="H1534" s="24"/>
      <c r="K1534" s="24"/>
    </row>
    <row r="1535" spans="1:27">
      <c r="B1535" t="s">
        <v>773</v>
      </c>
      <c r="C1535" t="s">
        <v>28</v>
      </c>
      <c r="D1535" t="s">
        <v>774</v>
      </c>
      <c r="E1535" s="21">
        <v>1.02</v>
      </c>
      <c r="G1535" t="s">
        <v>243</v>
      </c>
      <c r="H1535" s="22">
        <v>7.99</v>
      </c>
      <c r="I1535" t="s">
        <v>244</v>
      </c>
      <c r="J1535" s="23">
        <f>ROUND(E1535* H1535,5)</f>
        <v>8.1498000000000008</v>
      </c>
      <c r="K1535" s="24"/>
    </row>
    <row r="1536" spans="1:27">
      <c r="D1536" s="25" t="s">
        <v>258</v>
      </c>
      <c r="E1536" s="24"/>
      <c r="H1536" s="24"/>
      <c r="K1536" s="22">
        <f>SUM(J1535:J1535)</f>
        <v>8.1498000000000008</v>
      </c>
    </row>
    <row r="1537" spans="1:27">
      <c r="E1537" s="24"/>
      <c r="H1537" s="24"/>
      <c r="K1537" s="24"/>
    </row>
    <row r="1538" spans="1:27">
      <c r="D1538" s="25" t="s">
        <v>260</v>
      </c>
      <c r="E1538" s="24"/>
      <c r="H1538" s="24">
        <v>1.5</v>
      </c>
      <c r="I1538" t="s">
        <v>261</v>
      </c>
      <c r="J1538">
        <f>ROUND(H1538/100*K1533,5)</f>
        <v>0.10714</v>
      </c>
      <c r="K1538" s="24"/>
    </row>
    <row r="1539" spans="1:27">
      <c r="D1539" s="25" t="s">
        <v>259</v>
      </c>
      <c r="E1539" s="24"/>
      <c r="H1539" s="24"/>
      <c r="K1539" s="26">
        <f>SUM(J1530:J1538)</f>
        <v>15.399789999999999</v>
      </c>
    </row>
    <row r="1540" spans="1:27">
      <c r="D1540" s="25" t="s">
        <v>262</v>
      </c>
      <c r="E1540" s="24"/>
      <c r="H1540" s="24"/>
      <c r="K1540" s="26">
        <f>SUM(K1539:K1539)</f>
        <v>15.399789999999999</v>
      </c>
    </row>
    <row r="1542" spans="1:27" ht="45" customHeight="1">
      <c r="A1542" s="18" t="s">
        <v>775</v>
      </c>
      <c r="B1542" s="18" t="s">
        <v>164</v>
      </c>
      <c r="C1542" s="2" t="s">
        <v>28</v>
      </c>
      <c r="D1542" s="32" t="s">
        <v>165</v>
      </c>
      <c r="E1542" s="33"/>
      <c r="F1542" s="33"/>
      <c r="G1542" s="2"/>
      <c r="H1542" s="19" t="s">
        <v>237</v>
      </c>
      <c r="I1542" s="34">
        <v>1</v>
      </c>
      <c r="J1542" s="35"/>
      <c r="K1542" s="20">
        <f>ROUND(K1553,2)</f>
        <v>19.21</v>
      </c>
      <c r="L1542" s="2"/>
      <c r="M1542" s="2"/>
      <c r="N1542" s="2"/>
      <c r="O1542" s="2"/>
      <c r="P1542" s="2"/>
      <c r="Q1542" s="2"/>
      <c r="R1542" s="2"/>
      <c r="S1542" s="2"/>
      <c r="T1542" s="2"/>
      <c r="U1542" s="2"/>
      <c r="V1542" s="2"/>
      <c r="W1542" s="2"/>
      <c r="X1542" s="2"/>
      <c r="Y1542" s="2"/>
      <c r="Z1542" s="2"/>
      <c r="AA1542" s="2"/>
    </row>
    <row r="1543" spans="1:27">
      <c r="B1543" s="14" t="s">
        <v>238</v>
      </c>
    </row>
    <row r="1544" spans="1:27">
      <c r="B1544" t="s">
        <v>300</v>
      </c>
      <c r="C1544" t="s">
        <v>240</v>
      </c>
      <c r="D1544" t="s">
        <v>301</v>
      </c>
      <c r="E1544" s="21">
        <v>0.05</v>
      </c>
      <c r="F1544" t="s">
        <v>242</v>
      </c>
      <c r="G1544" t="s">
        <v>243</v>
      </c>
      <c r="H1544" s="22">
        <v>48.84</v>
      </c>
      <c r="I1544" t="s">
        <v>244</v>
      </c>
      <c r="J1544" s="23">
        <f>ROUND(E1544/I1542* H1544,5)</f>
        <v>2.4420000000000002</v>
      </c>
      <c r="K1544" s="24"/>
    </row>
    <row r="1545" spans="1:27">
      <c r="B1545" t="s">
        <v>302</v>
      </c>
      <c r="C1545" t="s">
        <v>240</v>
      </c>
      <c r="D1545" t="s">
        <v>303</v>
      </c>
      <c r="E1545" s="21">
        <v>0.05</v>
      </c>
      <c r="F1545" t="s">
        <v>242</v>
      </c>
      <c r="G1545" t="s">
        <v>243</v>
      </c>
      <c r="H1545" s="22">
        <v>61.05</v>
      </c>
      <c r="I1545" t="s">
        <v>244</v>
      </c>
      <c r="J1545" s="23">
        <f>ROUND(E1545/I1542* H1545,5)</f>
        <v>3.0525000000000002</v>
      </c>
      <c r="K1545" s="24"/>
    </row>
    <row r="1546" spans="1:27">
      <c r="D1546" s="25" t="s">
        <v>245</v>
      </c>
      <c r="E1546" s="24"/>
      <c r="H1546" s="24"/>
      <c r="K1546" s="22">
        <f>SUM(J1544:J1545)</f>
        <v>5.4945000000000004</v>
      </c>
    </row>
    <row r="1547" spans="1:27">
      <c r="B1547" s="14" t="s">
        <v>250</v>
      </c>
      <c r="E1547" s="24"/>
      <c r="H1547" s="24"/>
      <c r="K1547" s="24"/>
    </row>
    <row r="1548" spans="1:27">
      <c r="B1548" t="s">
        <v>776</v>
      </c>
      <c r="C1548" t="s">
        <v>28</v>
      </c>
      <c r="D1548" t="s">
        <v>777</v>
      </c>
      <c r="E1548" s="21">
        <v>1.02</v>
      </c>
      <c r="G1548" t="s">
        <v>243</v>
      </c>
      <c r="H1548" s="22">
        <v>13.37</v>
      </c>
      <c r="I1548" t="s">
        <v>244</v>
      </c>
      <c r="J1548" s="23">
        <f>ROUND(E1548* H1548,5)</f>
        <v>13.6374</v>
      </c>
      <c r="K1548" s="24"/>
    </row>
    <row r="1549" spans="1:27">
      <c r="D1549" s="25" t="s">
        <v>258</v>
      </c>
      <c r="E1549" s="24"/>
      <c r="H1549" s="24"/>
      <c r="K1549" s="22">
        <f>SUM(J1548:J1548)</f>
        <v>13.6374</v>
      </c>
    </row>
    <row r="1550" spans="1:27">
      <c r="E1550" s="24"/>
      <c r="H1550" s="24"/>
      <c r="K1550" s="24"/>
    </row>
    <row r="1551" spans="1:27">
      <c r="D1551" s="25" t="s">
        <v>260</v>
      </c>
      <c r="E1551" s="24"/>
      <c r="H1551" s="24">
        <v>1.5</v>
      </c>
      <c r="I1551" t="s">
        <v>261</v>
      </c>
      <c r="J1551">
        <f>ROUND(H1551/100*K1546,5)</f>
        <v>8.2419999999999993E-2</v>
      </c>
      <c r="K1551" s="24"/>
    </row>
    <row r="1552" spans="1:27">
      <c r="D1552" s="25" t="s">
        <v>259</v>
      </c>
      <c r="E1552" s="24"/>
      <c r="H1552" s="24"/>
      <c r="K1552" s="26">
        <f>SUM(J1543:J1551)</f>
        <v>19.214320000000001</v>
      </c>
    </row>
    <row r="1553" spans="1:27">
      <c r="D1553" s="25" t="s">
        <v>262</v>
      </c>
      <c r="E1553" s="24"/>
      <c r="H1553" s="24"/>
      <c r="K1553" s="26">
        <f>SUM(K1552:K1552)</f>
        <v>19.214320000000001</v>
      </c>
    </row>
    <row r="1555" spans="1:27" ht="45" customHeight="1">
      <c r="A1555" s="18" t="s">
        <v>778</v>
      </c>
      <c r="B1555" s="18" t="s">
        <v>168</v>
      </c>
      <c r="C1555" s="2" t="s">
        <v>28</v>
      </c>
      <c r="D1555" s="32" t="s">
        <v>169</v>
      </c>
      <c r="E1555" s="33"/>
      <c r="F1555" s="33"/>
      <c r="G1555" s="2"/>
      <c r="H1555" s="19" t="s">
        <v>237</v>
      </c>
      <c r="I1555" s="34">
        <v>1</v>
      </c>
      <c r="J1555" s="35"/>
      <c r="K1555" s="20">
        <f>ROUND(K1566,2)</f>
        <v>39.89</v>
      </c>
      <c r="L1555" s="2"/>
      <c r="M1555" s="2"/>
      <c r="N1555" s="2"/>
      <c r="O1555" s="2"/>
      <c r="P1555" s="2"/>
      <c r="Q1555" s="2"/>
      <c r="R1555" s="2"/>
      <c r="S1555" s="2"/>
      <c r="T1555" s="2"/>
      <c r="U1555" s="2"/>
      <c r="V1555" s="2"/>
      <c r="W1555" s="2"/>
      <c r="X1555" s="2"/>
      <c r="Y1555" s="2"/>
      <c r="Z1555" s="2"/>
      <c r="AA1555" s="2"/>
    </row>
    <row r="1556" spans="1:27">
      <c r="B1556" s="14" t="s">
        <v>238</v>
      </c>
    </row>
    <row r="1557" spans="1:27">
      <c r="B1557" t="s">
        <v>300</v>
      </c>
      <c r="C1557" t="s">
        <v>240</v>
      </c>
      <c r="D1557" t="s">
        <v>301</v>
      </c>
      <c r="E1557" s="21">
        <v>6.5000000000000002E-2</v>
      </c>
      <c r="F1557" t="s">
        <v>242</v>
      </c>
      <c r="G1557" t="s">
        <v>243</v>
      </c>
      <c r="H1557" s="22">
        <v>48.84</v>
      </c>
      <c r="I1557" t="s">
        <v>244</v>
      </c>
      <c r="J1557" s="23">
        <f>ROUND(E1557/I1555* H1557,5)</f>
        <v>3.1745999999999999</v>
      </c>
      <c r="K1557" s="24"/>
    </row>
    <row r="1558" spans="1:27">
      <c r="B1558" t="s">
        <v>302</v>
      </c>
      <c r="C1558" t="s">
        <v>240</v>
      </c>
      <c r="D1558" t="s">
        <v>303</v>
      </c>
      <c r="E1558" s="21">
        <v>6.5000000000000002E-2</v>
      </c>
      <c r="F1558" t="s">
        <v>242</v>
      </c>
      <c r="G1558" t="s">
        <v>243</v>
      </c>
      <c r="H1558" s="22">
        <v>61.05</v>
      </c>
      <c r="I1558" t="s">
        <v>244</v>
      </c>
      <c r="J1558" s="23">
        <f>ROUND(E1558/I1555* H1558,5)</f>
        <v>3.9682499999999998</v>
      </c>
      <c r="K1558" s="24"/>
    </row>
    <row r="1559" spans="1:27">
      <c r="D1559" s="25" t="s">
        <v>245</v>
      </c>
      <c r="E1559" s="24"/>
      <c r="H1559" s="24"/>
      <c r="K1559" s="22">
        <f>SUM(J1557:J1558)</f>
        <v>7.1428499999999993</v>
      </c>
    </row>
    <row r="1560" spans="1:27">
      <c r="B1560" s="14" t="s">
        <v>250</v>
      </c>
      <c r="E1560" s="24"/>
      <c r="H1560" s="24"/>
      <c r="K1560" s="24"/>
    </row>
    <row r="1561" spans="1:27">
      <c r="B1561" t="s">
        <v>779</v>
      </c>
      <c r="C1561" t="s">
        <v>28</v>
      </c>
      <c r="D1561" t="s">
        <v>780</v>
      </c>
      <c r="E1561" s="21">
        <v>1.02</v>
      </c>
      <c r="G1561" t="s">
        <v>243</v>
      </c>
      <c r="H1561" s="22">
        <v>32</v>
      </c>
      <c r="I1561" t="s">
        <v>244</v>
      </c>
      <c r="J1561" s="23">
        <f>ROUND(E1561* H1561,5)</f>
        <v>32.64</v>
      </c>
      <c r="K1561" s="24"/>
    </row>
    <row r="1562" spans="1:27">
      <c r="D1562" s="25" t="s">
        <v>258</v>
      </c>
      <c r="E1562" s="24"/>
      <c r="H1562" s="24"/>
      <c r="K1562" s="22">
        <f>SUM(J1561:J1561)</f>
        <v>32.64</v>
      </c>
    </row>
    <row r="1563" spans="1:27">
      <c r="E1563" s="24"/>
      <c r="H1563" s="24"/>
      <c r="K1563" s="24"/>
    </row>
    <row r="1564" spans="1:27">
      <c r="D1564" s="25" t="s">
        <v>260</v>
      </c>
      <c r="E1564" s="24"/>
      <c r="H1564" s="24">
        <v>1.5</v>
      </c>
      <c r="I1564" t="s">
        <v>261</v>
      </c>
      <c r="J1564">
        <f>ROUND(H1564/100*K1559,5)</f>
        <v>0.10714</v>
      </c>
      <c r="K1564" s="24"/>
    </row>
    <row r="1565" spans="1:27">
      <c r="D1565" s="25" t="s">
        <v>259</v>
      </c>
      <c r="E1565" s="24"/>
      <c r="H1565" s="24"/>
      <c r="K1565" s="26">
        <f>SUM(J1556:J1564)</f>
        <v>39.889989999999997</v>
      </c>
    </row>
    <row r="1566" spans="1:27">
      <c r="D1566" s="25" t="s">
        <v>262</v>
      </c>
      <c r="E1566" s="24"/>
      <c r="H1566" s="24"/>
      <c r="K1566" s="26">
        <f>SUM(K1565:K1565)</f>
        <v>39.889989999999997</v>
      </c>
    </row>
    <row r="1568" spans="1:27" ht="45" customHeight="1">
      <c r="A1568" s="18" t="s">
        <v>781</v>
      </c>
      <c r="B1568" s="18" t="s">
        <v>148</v>
      </c>
      <c r="C1568" s="2" t="s">
        <v>14</v>
      </c>
      <c r="D1568" s="32" t="s">
        <v>149</v>
      </c>
      <c r="E1568" s="33"/>
      <c r="F1568" s="33"/>
      <c r="G1568" s="2"/>
      <c r="H1568" s="19" t="s">
        <v>237</v>
      </c>
      <c r="I1568" s="34">
        <v>1</v>
      </c>
      <c r="J1568" s="35"/>
      <c r="K1568" s="20">
        <f>ROUND(K1580,2)</f>
        <v>88.48</v>
      </c>
      <c r="L1568" s="2"/>
      <c r="M1568" s="2"/>
      <c r="N1568" s="2"/>
      <c r="O1568" s="2"/>
      <c r="P1568" s="2"/>
      <c r="Q1568" s="2"/>
      <c r="R1568" s="2"/>
      <c r="S1568" s="2"/>
      <c r="T1568" s="2"/>
      <c r="U1568" s="2"/>
      <c r="V1568" s="2"/>
      <c r="W1568" s="2"/>
      <c r="X1568" s="2"/>
      <c r="Y1568" s="2"/>
      <c r="Z1568" s="2"/>
      <c r="AA1568" s="2"/>
    </row>
    <row r="1569" spans="1:27">
      <c r="B1569" s="14" t="s">
        <v>238</v>
      </c>
    </row>
    <row r="1570" spans="1:27">
      <c r="B1570" t="s">
        <v>300</v>
      </c>
      <c r="C1570" t="s">
        <v>240</v>
      </c>
      <c r="D1570" t="s">
        <v>301</v>
      </c>
      <c r="E1570" s="21">
        <v>0.2</v>
      </c>
      <c r="F1570" t="s">
        <v>242</v>
      </c>
      <c r="G1570" t="s">
        <v>243</v>
      </c>
      <c r="H1570" s="22">
        <v>48.84</v>
      </c>
      <c r="I1570" t="s">
        <v>244</v>
      </c>
      <c r="J1570" s="23">
        <f>ROUND(E1570/I1568* H1570,5)</f>
        <v>9.7680000000000007</v>
      </c>
      <c r="K1570" s="24"/>
    </row>
    <row r="1571" spans="1:27">
      <c r="B1571" t="s">
        <v>302</v>
      </c>
      <c r="C1571" t="s">
        <v>240</v>
      </c>
      <c r="D1571" t="s">
        <v>303</v>
      </c>
      <c r="E1571" s="21">
        <v>0.21</v>
      </c>
      <c r="F1571" t="s">
        <v>242</v>
      </c>
      <c r="G1571" t="s">
        <v>243</v>
      </c>
      <c r="H1571" s="22">
        <v>61.05</v>
      </c>
      <c r="I1571" t="s">
        <v>244</v>
      </c>
      <c r="J1571" s="23">
        <f>ROUND(E1571/I1568* H1571,5)</f>
        <v>12.820499999999999</v>
      </c>
      <c r="K1571" s="24"/>
    </row>
    <row r="1572" spans="1:27">
      <c r="D1572" s="25" t="s">
        <v>245</v>
      </c>
      <c r="E1572" s="24"/>
      <c r="H1572" s="24"/>
      <c r="K1572" s="22">
        <f>SUM(J1570:J1571)</f>
        <v>22.5885</v>
      </c>
    </row>
    <row r="1573" spans="1:27">
      <c r="B1573" s="14" t="s">
        <v>250</v>
      </c>
      <c r="E1573" s="24"/>
      <c r="H1573" s="24"/>
      <c r="K1573" s="24"/>
    </row>
    <row r="1574" spans="1:27">
      <c r="B1574" t="s">
        <v>782</v>
      </c>
      <c r="C1574" t="s">
        <v>14</v>
      </c>
      <c r="D1574" t="s">
        <v>783</v>
      </c>
      <c r="E1574" s="21">
        <v>1</v>
      </c>
      <c r="G1574" t="s">
        <v>243</v>
      </c>
      <c r="H1574" s="22">
        <v>64.88</v>
      </c>
      <c r="I1574" t="s">
        <v>244</v>
      </c>
      <c r="J1574" s="23">
        <f>ROUND(E1574* H1574,5)</f>
        <v>64.88</v>
      </c>
      <c r="K1574" s="24"/>
    </row>
    <row r="1575" spans="1:27">
      <c r="B1575" t="s">
        <v>486</v>
      </c>
      <c r="C1575" t="s">
        <v>14</v>
      </c>
      <c r="D1575" t="s">
        <v>487</v>
      </c>
      <c r="E1575" s="21">
        <v>1</v>
      </c>
      <c r="G1575" t="s">
        <v>243</v>
      </c>
      <c r="H1575" s="22">
        <v>0.67</v>
      </c>
      <c r="I1575" t="s">
        <v>244</v>
      </c>
      <c r="J1575" s="23">
        <f>ROUND(E1575* H1575,5)</f>
        <v>0.67</v>
      </c>
      <c r="K1575" s="24"/>
    </row>
    <row r="1576" spans="1:27">
      <c r="D1576" s="25" t="s">
        <v>258</v>
      </c>
      <c r="E1576" s="24"/>
      <c r="H1576" s="24"/>
      <c r="K1576" s="22">
        <f>SUM(J1574:J1575)</f>
        <v>65.55</v>
      </c>
    </row>
    <row r="1577" spans="1:27">
      <c r="E1577" s="24"/>
      <c r="H1577" s="24"/>
      <c r="K1577" s="24"/>
    </row>
    <row r="1578" spans="1:27">
      <c r="D1578" s="25" t="s">
        <v>260</v>
      </c>
      <c r="E1578" s="24"/>
      <c r="H1578" s="24">
        <v>1.5</v>
      </c>
      <c r="I1578" t="s">
        <v>261</v>
      </c>
      <c r="J1578">
        <f>ROUND(H1578/100*K1572,5)</f>
        <v>0.33883000000000002</v>
      </c>
      <c r="K1578" s="24"/>
    </row>
    <row r="1579" spans="1:27">
      <c r="D1579" s="25" t="s">
        <v>259</v>
      </c>
      <c r="E1579" s="24"/>
      <c r="H1579" s="24"/>
      <c r="K1579" s="26">
        <f>SUM(J1569:J1578)</f>
        <v>88.477329999999995</v>
      </c>
    </row>
    <row r="1580" spans="1:27">
      <c r="D1580" s="25" t="s">
        <v>262</v>
      </c>
      <c r="E1580" s="24"/>
      <c r="H1580" s="24"/>
      <c r="K1580" s="26">
        <f>SUM(K1579:K1579)</f>
        <v>88.477329999999995</v>
      </c>
    </row>
    <row r="1582" spans="1:27" ht="45" customHeight="1">
      <c r="A1582" s="18" t="s">
        <v>784</v>
      </c>
      <c r="B1582" s="18" t="s">
        <v>150</v>
      </c>
      <c r="C1582" s="2" t="s">
        <v>14</v>
      </c>
      <c r="D1582" s="32" t="s">
        <v>151</v>
      </c>
      <c r="E1582" s="33"/>
      <c r="F1582" s="33"/>
      <c r="G1582" s="2"/>
      <c r="H1582" s="19" t="s">
        <v>237</v>
      </c>
      <c r="I1582" s="34">
        <v>1</v>
      </c>
      <c r="J1582" s="35"/>
      <c r="K1582" s="20">
        <f>ROUND(K1594,2)</f>
        <v>222.17</v>
      </c>
      <c r="L1582" s="2"/>
      <c r="M1582" s="2"/>
      <c r="N1582" s="2"/>
      <c r="O1582" s="2"/>
      <c r="P1582" s="2"/>
      <c r="Q1582" s="2"/>
      <c r="R1582" s="2"/>
      <c r="S1582" s="2"/>
      <c r="T1582" s="2"/>
      <c r="U1582" s="2"/>
      <c r="V1582" s="2"/>
      <c r="W1582" s="2"/>
      <c r="X1582" s="2"/>
      <c r="Y1582" s="2"/>
      <c r="Z1582" s="2"/>
      <c r="AA1582" s="2"/>
    </row>
    <row r="1583" spans="1:27">
      <c r="B1583" s="14" t="s">
        <v>238</v>
      </c>
    </row>
    <row r="1584" spans="1:27">
      <c r="B1584" t="s">
        <v>300</v>
      </c>
      <c r="C1584" t="s">
        <v>240</v>
      </c>
      <c r="D1584" t="s">
        <v>301</v>
      </c>
      <c r="E1584" s="21">
        <v>0.2</v>
      </c>
      <c r="F1584" t="s">
        <v>242</v>
      </c>
      <c r="G1584" t="s">
        <v>243</v>
      </c>
      <c r="H1584" s="22">
        <v>48.84</v>
      </c>
      <c r="I1584" t="s">
        <v>244</v>
      </c>
      <c r="J1584" s="23">
        <f>ROUND(E1584/I1582* H1584,5)</f>
        <v>9.7680000000000007</v>
      </c>
      <c r="K1584" s="24"/>
    </row>
    <row r="1585" spans="1:27">
      <c r="B1585" t="s">
        <v>302</v>
      </c>
      <c r="C1585" t="s">
        <v>240</v>
      </c>
      <c r="D1585" t="s">
        <v>303</v>
      </c>
      <c r="E1585" s="21">
        <v>0.31</v>
      </c>
      <c r="F1585" t="s">
        <v>242</v>
      </c>
      <c r="G1585" t="s">
        <v>243</v>
      </c>
      <c r="H1585" s="22">
        <v>61.05</v>
      </c>
      <c r="I1585" t="s">
        <v>244</v>
      </c>
      <c r="J1585" s="23">
        <f>ROUND(E1585/I1582* H1585,5)</f>
        <v>18.9255</v>
      </c>
      <c r="K1585" s="24"/>
    </row>
    <row r="1586" spans="1:27">
      <c r="D1586" s="25" t="s">
        <v>245</v>
      </c>
      <c r="E1586" s="24"/>
      <c r="H1586" s="24"/>
      <c r="K1586" s="22">
        <f>SUM(J1584:J1585)</f>
        <v>28.6935</v>
      </c>
    </row>
    <row r="1587" spans="1:27">
      <c r="B1587" s="14" t="s">
        <v>250</v>
      </c>
      <c r="E1587" s="24"/>
      <c r="H1587" s="24"/>
      <c r="K1587" s="24"/>
    </row>
    <row r="1588" spans="1:27">
      <c r="B1588" t="s">
        <v>486</v>
      </c>
      <c r="C1588" t="s">
        <v>14</v>
      </c>
      <c r="D1588" t="s">
        <v>487</v>
      </c>
      <c r="E1588" s="21">
        <v>1</v>
      </c>
      <c r="G1588" t="s">
        <v>243</v>
      </c>
      <c r="H1588" s="22">
        <v>0.67</v>
      </c>
      <c r="I1588" t="s">
        <v>244</v>
      </c>
      <c r="J1588" s="23">
        <f>ROUND(E1588* H1588,5)</f>
        <v>0.67</v>
      </c>
      <c r="K1588" s="24"/>
    </row>
    <row r="1589" spans="1:27">
      <c r="B1589" t="s">
        <v>785</v>
      </c>
      <c r="C1589" t="s">
        <v>14</v>
      </c>
      <c r="D1589" t="s">
        <v>786</v>
      </c>
      <c r="E1589" s="21">
        <v>1</v>
      </c>
      <c r="G1589" t="s">
        <v>243</v>
      </c>
      <c r="H1589" s="22">
        <v>192.38</v>
      </c>
      <c r="I1589" t="s">
        <v>244</v>
      </c>
      <c r="J1589" s="23">
        <f>ROUND(E1589* H1589,5)</f>
        <v>192.38</v>
      </c>
      <c r="K1589" s="24"/>
    </row>
    <row r="1590" spans="1:27">
      <c r="D1590" s="25" t="s">
        <v>258</v>
      </c>
      <c r="E1590" s="24"/>
      <c r="H1590" s="24"/>
      <c r="K1590" s="22">
        <f>SUM(J1588:J1589)</f>
        <v>193.04999999999998</v>
      </c>
    </row>
    <row r="1591" spans="1:27">
      <c r="E1591" s="24"/>
      <c r="H1591" s="24"/>
      <c r="K1591" s="24"/>
    </row>
    <row r="1592" spans="1:27">
      <c r="D1592" s="25" t="s">
        <v>260</v>
      </c>
      <c r="E1592" s="24"/>
      <c r="H1592" s="24">
        <v>1.5</v>
      </c>
      <c r="I1592" t="s">
        <v>261</v>
      </c>
      <c r="J1592">
        <f>ROUND(H1592/100*K1586,5)</f>
        <v>0.4304</v>
      </c>
      <c r="K1592" s="24"/>
    </row>
    <row r="1593" spans="1:27">
      <c r="D1593" s="25" t="s">
        <v>259</v>
      </c>
      <c r="E1593" s="24"/>
      <c r="H1593" s="24"/>
      <c r="K1593" s="26">
        <f>SUM(J1583:J1592)</f>
        <v>222.17389999999997</v>
      </c>
    </row>
    <row r="1594" spans="1:27">
      <c r="D1594" s="25" t="s">
        <v>262</v>
      </c>
      <c r="E1594" s="24"/>
      <c r="H1594" s="24"/>
      <c r="K1594" s="26">
        <f>SUM(K1593:K1593)</f>
        <v>222.17389999999997</v>
      </c>
    </row>
    <row r="1596" spans="1:27" ht="45" customHeight="1">
      <c r="A1596" s="18" t="s">
        <v>787</v>
      </c>
      <c r="B1596" s="18" t="s">
        <v>158</v>
      </c>
      <c r="C1596" s="2" t="s">
        <v>14</v>
      </c>
      <c r="D1596" s="32" t="s">
        <v>159</v>
      </c>
      <c r="E1596" s="33"/>
      <c r="F1596" s="33"/>
      <c r="G1596" s="2"/>
      <c r="H1596" s="19" t="s">
        <v>237</v>
      </c>
      <c r="I1596" s="34">
        <v>1</v>
      </c>
      <c r="J1596" s="35"/>
      <c r="K1596" s="20">
        <f>ROUND(K1608,2)</f>
        <v>565.45000000000005</v>
      </c>
      <c r="L1596" s="2"/>
      <c r="M1596" s="2"/>
      <c r="N1596" s="2"/>
      <c r="O1596" s="2"/>
      <c r="P1596" s="2"/>
      <c r="Q1596" s="2"/>
      <c r="R1596" s="2"/>
      <c r="S1596" s="2"/>
      <c r="T1596" s="2"/>
      <c r="U1596" s="2"/>
      <c r="V1596" s="2"/>
      <c r="W1596" s="2"/>
      <c r="X1596" s="2"/>
      <c r="Y1596" s="2"/>
      <c r="Z1596" s="2"/>
      <c r="AA1596" s="2"/>
    </row>
    <row r="1597" spans="1:27">
      <c r="B1597" s="14" t="s">
        <v>238</v>
      </c>
    </row>
    <row r="1598" spans="1:27">
      <c r="B1598" t="s">
        <v>302</v>
      </c>
      <c r="C1598" t="s">
        <v>240</v>
      </c>
      <c r="D1598" t="s">
        <v>303</v>
      </c>
      <c r="E1598" s="21">
        <v>0.33</v>
      </c>
      <c r="F1598" t="s">
        <v>242</v>
      </c>
      <c r="G1598" t="s">
        <v>243</v>
      </c>
      <c r="H1598" s="22">
        <v>61.05</v>
      </c>
      <c r="I1598" t="s">
        <v>244</v>
      </c>
      <c r="J1598" s="23">
        <f>ROUND(E1598/I1596* H1598,5)</f>
        <v>20.1465</v>
      </c>
      <c r="K1598" s="24"/>
    </row>
    <row r="1599" spans="1:27">
      <c r="B1599" t="s">
        <v>300</v>
      </c>
      <c r="C1599" t="s">
        <v>240</v>
      </c>
      <c r="D1599" t="s">
        <v>301</v>
      </c>
      <c r="E1599" s="21">
        <v>0.2</v>
      </c>
      <c r="F1599" t="s">
        <v>242</v>
      </c>
      <c r="G1599" t="s">
        <v>243</v>
      </c>
      <c r="H1599" s="22">
        <v>48.84</v>
      </c>
      <c r="I1599" t="s">
        <v>244</v>
      </c>
      <c r="J1599" s="23">
        <f>ROUND(E1599/I1596* H1599,5)</f>
        <v>9.7680000000000007</v>
      </c>
      <c r="K1599" s="24"/>
    </row>
    <row r="1600" spans="1:27">
      <c r="D1600" s="25" t="s">
        <v>245</v>
      </c>
      <c r="E1600" s="24"/>
      <c r="H1600" s="24"/>
      <c r="K1600" s="22">
        <f>SUM(J1598:J1599)</f>
        <v>29.9145</v>
      </c>
    </row>
    <row r="1601" spans="1:27">
      <c r="B1601" s="14" t="s">
        <v>250</v>
      </c>
      <c r="E1601" s="24"/>
      <c r="H1601" s="24"/>
      <c r="K1601" s="24"/>
    </row>
    <row r="1602" spans="1:27">
      <c r="B1602" t="s">
        <v>788</v>
      </c>
      <c r="C1602" t="s">
        <v>14</v>
      </c>
      <c r="D1602" t="s">
        <v>789</v>
      </c>
      <c r="E1602" s="21">
        <v>1</v>
      </c>
      <c r="G1602" t="s">
        <v>243</v>
      </c>
      <c r="H1602" s="22">
        <v>534.41999999999996</v>
      </c>
      <c r="I1602" t="s">
        <v>244</v>
      </c>
      <c r="J1602" s="23">
        <f>ROUND(E1602* H1602,5)</f>
        <v>534.41999999999996</v>
      </c>
      <c r="K1602" s="24"/>
    </row>
    <row r="1603" spans="1:27">
      <c r="B1603" t="s">
        <v>790</v>
      </c>
      <c r="C1603" t="s">
        <v>14</v>
      </c>
      <c r="D1603" t="s">
        <v>791</v>
      </c>
      <c r="E1603" s="21">
        <v>1</v>
      </c>
      <c r="G1603" t="s">
        <v>243</v>
      </c>
      <c r="H1603" s="22">
        <v>0.67</v>
      </c>
      <c r="I1603" t="s">
        <v>244</v>
      </c>
      <c r="J1603" s="23">
        <f>ROUND(E1603* H1603,5)</f>
        <v>0.67</v>
      </c>
      <c r="K1603" s="24"/>
    </row>
    <row r="1604" spans="1:27">
      <c r="D1604" s="25" t="s">
        <v>258</v>
      </c>
      <c r="E1604" s="24"/>
      <c r="H1604" s="24"/>
      <c r="K1604" s="22">
        <f>SUM(J1602:J1603)</f>
        <v>535.08999999999992</v>
      </c>
    </row>
    <row r="1605" spans="1:27">
      <c r="E1605" s="24"/>
      <c r="H1605" s="24"/>
      <c r="K1605" s="24"/>
    </row>
    <row r="1606" spans="1:27">
      <c r="D1606" s="25" t="s">
        <v>260</v>
      </c>
      <c r="E1606" s="24"/>
      <c r="H1606" s="24">
        <v>1.5</v>
      </c>
      <c r="I1606" t="s">
        <v>261</v>
      </c>
      <c r="J1606">
        <f>ROUND(H1606/100*K1600,5)</f>
        <v>0.44872000000000001</v>
      </c>
      <c r="K1606" s="24"/>
    </row>
    <row r="1607" spans="1:27">
      <c r="D1607" s="25" t="s">
        <v>259</v>
      </c>
      <c r="E1607" s="24"/>
      <c r="H1607" s="24"/>
      <c r="K1607" s="26">
        <f>SUM(J1597:J1606)</f>
        <v>565.45321999999987</v>
      </c>
    </row>
    <row r="1608" spans="1:27">
      <c r="D1608" s="25" t="s">
        <v>262</v>
      </c>
      <c r="E1608" s="24"/>
      <c r="H1608" s="24"/>
      <c r="K1608" s="26">
        <f>SUM(K1607:K1607)</f>
        <v>565.45321999999987</v>
      </c>
    </row>
    <row r="1610" spans="1:27" ht="45" customHeight="1">
      <c r="A1610" s="18" t="s">
        <v>792</v>
      </c>
      <c r="B1610" s="18" t="s">
        <v>160</v>
      </c>
      <c r="C1610" s="2" t="s">
        <v>14</v>
      </c>
      <c r="D1610" s="32" t="s">
        <v>161</v>
      </c>
      <c r="E1610" s="33"/>
      <c r="F1610" s="33"/>
      <c r="G1610" s="2"/>
      <c r="H1610" s="19" t="s">
        <v>237</v>
      </c>
      <c r="I1610" s="34">
        <v>1</v>
      </c>
      <c r="J1610" s="35"/>
      <c r="K1610" s="20">
        <f>ROUND(K1621,2)</f>
        <v>32.72</v>
      </c>
      <c r="L1610" s="2"/>
      <c r="M1610" s="2"/>
      <c r="N1610" s="2"/>
      <c r="O1610" s="2"/>
      <c r="P1610" s="2"/>
      <c r="Q1610" s="2"/>
      <c r="R1610" s="2"/>
      <c r="S1610" s="2"/>
      <c r="T1610" s="2"/>
      <c r="U1610" s="2"/>
      <c r="V1610" s="2"/>
      <c r="W1610" s="2"/>
      <c r="X1610" s="2"/>
      <c r="Y1610" s="2"/>
      <c r="Z1610" s="2"/>
      <c r="AA1610" s="2"/>
    </row>
    <row r="1611" spans="1:27">
      <c r="B1611" s="14" t="s">
        <v>238</v>
      </c>
    </row>
    <row r="1612" spans="1:27">
      <c r="B1612" t="s">
        <v>300</v>
      </c>
      <c r="C1612" t="s">
        <v>240</v>
      </c>
      <c r="D1612" t="s">
        <v>301</v>
      </c>
      <c r="E1612" s="21">
        <v>0.13300000000000001</v>
      </c>
      <c r="F1612" t="s">
        <v>242</v>
      </c>
      <c r="G1612" t="s">
        <v>243</v>
      </c>
      <c r="H1612" s="22">
        <v>48.84</v>
      </c>
      <c r="I1612" t="s">
        <v>244</v>
      </c>
      <c r="J1612" s="23">
        <f>ROUND(E1612/I1610* H1612,5)</f>
        <v>6.4957200000000004</v>
      </c>
      <c r="K1612" s="24"/>
    </row>
    <row r="1613" spans="1:27">
      <c r="B1613" t="s">
        <v>302</v>
      </c>
      <c r="C1613" t="s">
        <v>240</v>
      </c>
      <c r="D1613" t="s">
        <v>303</v>
      </c>
      <c r="E1613" s="21">
        <v>0.15</v>
      </c>
      <c r="F1613" t="s">
        <v>242</v>
      </c>
      <c r="G1613" t="s">
        <v>243</v>
      </c>
      <c r="H1613" s="22">
        <v>61.05</v>
      </c>
      <c r="I1613" t="s">
        <v>244</v>
      </c>
      <c r="J1613" s="23">
        <f>ROUND(E1613/I1610* H1613,5)</f>
        <v>9.1575000000000006</v>
      </c>
      <c r="K1613" s="24"/>
    </row>
    <row r="1614" spans="1:27">
      <c r="D1614" s="25" t="s">
        <v>245</v>
      </c>
      <c r="E1614" s="24"/>
      <c r="H1614" s="24"/>
      <c r="K1614" s="22">
        <f>SUM(J1612:J1613)</f>
        <v>15.653220000000001</v>
      </c>
    </row>
    <row r="1615" spans="1:27">
      <c r="B1615" s="14" t="s">
        <v>250</v>
      </c>
      <c r="E1615" s="24"/>
      <c r="H1615" s="24"/>
      <c r="K1615" s="24"/>
    </row>
    <row r="1616" spans="1:27">
      <c r="B1616" t="s">
        <v>793</v>
      </c>
      <c r="C1616" t="s">
        <v>14</v>
      </c>
      <c r="D1616" t="s">
        <v>794</v>
      </c>
      <c r="E1616" s="21">
        <v>1</v>
      </c>
      <c r="G1616" t="s">
        <v>243</v>
      </c>
      <c r="H1616" s="22">
        <v>16.829999999999998</v>
      </c>
      <c r="I1616" t="s">
        <v>244</v>
      </c>
      <c r="J1616" s="23">
        <f>ROUND(E1616* H1616,5)</f>
        <v>16.829999999999998</v>
      </c>
      <c r="K1616" s="24"/>
    </row>
    <row r="1617" spans="1:27">
      <c r="D1617" s="25" t="s">
        <v>258</v>
      </c>
      <c r="E1617" s="24"/>
      <c r="H1617" s="24"/>
      <c r="K1617" s="22">
        <f>SUM(J1616:J1616)</f>
        <v>16.829999999999998</v>
      </c>
    </row>
    <row r="1618" spans="1:27">
      <c r="E1618" s="24"/>
      <c r="H1618" s="24"/>
      <c r="K1618" s="24"/>
    </row>
    <row r="1619" spans="1:27">
      <c r="D1619" s="25" t="s">
        <v>260</v>
      </c>
      <c r="E1619" s="24"/>
      <c r="H1619" s="24">
        <v>1.5</v>
      </c>
      <c r="I1619" t="s">
        <v>261</v>
      </c>
      <c r="J1619">
        <f>ROUND(H1619/100*K1614,5)</f>
        <v>0.23480000000000001</v>
      </c>
      <c r="K1619" s="24"/>
    </row>
    <row r="1620" spans="1:27">
      <c r="D1620" s="25" t="s">
        <v>259</v>
      </c>
      <c r="E1620" s="24"/>
      <c r="H1620" s="24"/>
      <c r="K1620" s="26">
        <f>SUM(J1611:J1619)</f>
        <v>32.718020000000003</v>
      </c>
    </row>
    <row r="1621" spans="1:27">
      <c r="D1621" s="25" t="s">
        <v>262</v>
      </c>
      <c r="E1621" s="24"/>
      <c r="H1621" s="24"/>
      <c r="K1621" s="26">
        <f>SUM(K1620:K1620)</f>
        <v>32.718020000000003</v>
      </c>
    </row>
    <row r="1623" spans="1:27" ht="45" customHeight="1">
      <c r="A1623" s="18" t="s">
        <v>795</v>
      </c>
      <c r="B1623" s="18" t="s">
        <v>156</v>
      </c>
      <c r="C1623" s="2" t="s">
        <v>14</v>
      </c>
      <c r="D1623" s="32" t="s">
        <v>157</v>
      </c>
      <c r="E1623" s="33"/>
      <c r="F1623" s="33"/>
      <c r="G1623" s="2"/>
      <c r="H1623" s="19" t="s">
        <v>237</v>
      </c>
      <c r="I1623" s="34">
        <v>1</v>
      </c>
      <c r="J1623" s="35"/>
      <c r="K1623" s="20">
        <f>ROUND(K1633,2)</f>
        <v>118.62</v>
      </c>
      <c r="L1623" s="2"/>
      <c r="M1623" s="2"/>
      <c r="N1623" s="2"/>
      <c r="O1623" s="2"/>
      <c r="P1623" s="2"/>
      <c r="Q1623" s="2"/>
      <c r="R1623" s="2"/>
      <c r="S1623" s="2"/>
      <c r="T1623" s="2"/>
      <c r="U1623" s="2"/>
      <c r="V1623" s="2"/>
      <c r="W1623" s="2"/>
      <c r="X1623" s="2"/>
      <c r="Y1623" s="2"/>
      <c r="Z1623" s="2"/>
      <c r="AA1623" s="2"/>
    </row>
    <row r="1624" spans="1:27">
      <c r="B1624" s="14" t="s">
        <v>238</v>
      </c>
    </row>
    <row r="1625" spans="1:27">
      <c r="B1625" t="s">
        <v>302</v>
      </c>
      <c r="C1625" t="s">
        <v>240</v>
      </c>
      <c r="D1625" t="s">
        <v>303</v>
      </c>
      <c r="E1625" s="21">
        <v>0.2</v>
      </c>
      <c r="F1625" t="s">
        <v>242</v>
      </c>
      <c r="G1625" t="s">
        <v>243</v>
      </c>
      <c r="H1625" s="22">
        <v>61.05</v>
      </c>
      <c r="I1625" t="s">
        <v>244</v>
      </c>
      <c r="J1625" s="23">
        <f>ROUND(E1625/I1623* H1625,5)</f>
        <v>12.21</v>
      </c>
      <c r="K1625" s="24"/>
    </row>
    <row r="1626" spans="1:27">
      <c r="D1626" s="25" t="s">
        <v>245</v>
      </c>
      <c r="E1626" s="24"/>
      <c r="H1626" s="24"/>
      <c r="K1626" s="22">
        <f>SUM(J1625:J1625)</f>
        <v>12.21</v>
      </c>
    </row>
    <row r="1627" spans="1:27">
      <c r="B1627" s="14" t="s">
        <v>250</v>
      </c>
      <c r="E1627" s="24"/>
      <c r="H1627" s="24"/>
      <c r="K1627" s="24"/>
    </row>
    <row r="1628" spans="1:27">
      <c r="B1628" t="s">
        <v>796</v>
      </c>
      <c r="C1628" t="s">
        <v>14</v>
      </c>
      <c r="D1628" t="s">
        <v>797</v>
      </c>
      <c r="E1628" s="21">
        <v>1</v>
      </c>
      <c r="G1628" t="s">
        <v>243</v>
      </c>
      <c r="H1628" s="22">
        <v>106.23</v>
      </c>
      <c r="I1628" t="s">
        <v>244</v>
      </c>
      <c r="J1628" s="23">
        <f>ROUND(E1628* H1628,5)</f>
        <v>106.23</v>
      </c>
      <c r="K1628" s="24"/>
    </row>
    <row r="1629" spans="1:27">
      <c r="D1629" s="25" t="s">
        <v>258</v>
      </c>
      <c r="E1629" s="24"/>
      <c r="H1629" s="24"/>
      <c r="K1629" s="22">
        <f>SUM(J1628:J1628)</f>
        <v>106.23</v>
      </c>
    </row>
    <row r="1630" spans="1:27">
      <c r="E1630" s="24"/>
      <c r="H1630" s="24"/>
      <c r="K1630" s="24"/>
    </row>
    <row r="1631" spans="1:27">
      <c r="D1631" s="25" t="s">
        <v>260</v>
      </c>
      <c r="E1631" s="24"/>
      <c r="H1631" s="24">
        <v>1.5</v>
      </c>
      <c r="I1631" t="s">
        <v>261</v>
      </c>
      <c r="J1631">
        <f>ROUND(H1631/100*K1626,5)</f>
        <v>0.18315000000000001</v>
      </c>
      <c r="K1631" s="24"/>
    </row>
    <row r="1632" spans="1:27">
      <c r="D1632" s="25" t="s">
        <v>259</v>
      </c>
      <c r="E1632" s="24"/>
      <c r="H1632" s="24"/>
      <c r="K1632" s="26">
        <f>SUM(J1624:J1631)</f>
        <v>118.62315</v>
      </c>
    </row>
    <row r="1633" spans="1:27">
      <c r="D1633" s="25" t="s">
        <v>262</v>
      </c>
      <c r="E1633" s="24"/>
      <c r="H1633" s="24"/>
      <c r="K1633" s="26">
        <f>SUM(K1632:K1632)</f>
        <v>118.62315</v>
      </c>
    </row>
    <row r="1635" spans="1:27" ht="45" customHeight="1">
      <c r="A1635" s="18" t="s">
        <v>798</v>
      </c>
      <c r="B1635" s="18" t="s">
        <v>146</v>
      </c>
      <c r="C1635" s="2" t="s">
        <v>14</v>
      </c>
      <c r="D1635" s="32" t="s">
        <v>147</v>
      </c>
      <c r="E1635" s="33"/>
      <c r="F1635" s="33"/>
      <c r="G1635" s="2"/>
      <c r="H1635" s="19" t="s">
        <v>237</v>
      </c>
      <c r="I1635" s="34">
        <v>1</v>
      </c>
      <c r="J1635" s="35"/>
      <c r="K1635" s="20">
        <f>ROUND(K1646,2)</f>
        <v>128.46</v>
      </c>
      <c r="L1635" s="2"/>
      <c r="M1635" s="2"/>
      <c r="N1635" s="2"/>
      <c r="O1635" s="2"/>
      <c r="P1635" s="2"/>
      <c r="Q1635" s="2"/>
      <c r="R1635" s="2"/>
      <c r="S1635" s="2"/>
      <c r="T1635" s="2"/>
      <c r="U1635" s="2"/>
      <c r="V1635" s="2"/>
      <c r="W1635" s="2"/>
      <c r="X1635" s="2"/>
      <c r="Y1635" s="2"/>
      <c r="Z1635" s="2"/>
      <c r="AA1635" s="2"/>
    </row>
    <row r="1636" spans="1:27">
      <c r="B1636" s="14" t="s">
        <v>238</v>
      </c>
    </row>
    <row r="1637" spans="1:27">
      <c r="B1637" t="s">
        <v>302</v>
      </c>
      <c r="C1637" t="s">
        <v>240</v>
      </c>
      <c r="D1637" t="s">
        <v>303</v>
      </c>
      <c r="E1637" s="21">
        <v>0.2</v>
      </c>
      <c r="F1637" t="s">
        <v>242</v>
      </c>
      <c r="G1637" t="s">
        <v>243</v>
      </c>
      <c r="H1637" s="22">
        <v>61.05</v>
      </c>
      <c r="I1637" t="s">
        <v>244</v>
      </c>
      <c r="J1637" s="23">
        <f>ROUND(E1637/I1635* H1637,5)</f>
        <v>12.21</v>
      </c>
      <c r="K1637" s="24"/>
    </row>
    <row r="1638" spans="1:27">
      <c r="B1638" t="s">
        <v>300</v>
      </c>
      <c r="C1638" t="s">
        <v>240</v>
      </c>
      <c r="D1638" t="s">
        <v>301</v>
      </c>
      <c r="E1638" s="21">
        <v>0.13300000000000001</v>
      </c>
      <c r="F1638" t="s">
        <v>242</v>
      </c>
      <c r="G1638" t="s">
        <v>243</v>
      </c>
      <c r="H1638" s="22">
        <v>48.84</v>
      </c>
      <c r="I1638" t="s">
        <v>244</v>
      </c>
      <c r="J1638" s="23">
        <f>ROUND(E1638/I1635* H1638,5)</f>
        <v>6.4957200000000004</v>
      </c>
      <c r="K1638" s="24"/>
    </row>
    <row r="1639" spans="1:27">
      <c r="D1639" s="25" t="s">
        <v>245</v>
      </c>
      <c r="E1639" s="24"/>
      <c r="H1639" s="24"/>
      <c r="K1639" s="22">
        <f>SUM(J1637:J1638)</f>
        <v>18.705719999999999</v>
      </c>
    </row>
    <row r="1640" spans="1:27">
      <c r="B1640" s="14" t="s">
        <v>250</v>
      </c>
      <c r="E1640" s="24"/>
      <c r="H1640" s="24"/>
      <c r="K1640" s="24"/>
    </row>
    <row r="1641" spans="1:27">
      <c r="B1641" t="s">
        <v>799</v>
      </c>
      <c r="C1641" t="s">
        <v>14</v>
      </c>
      <c r="D1641" t="s">
        <v>800</v>
      </c>
      <c r="E1641" s="21">
        <v>1</v>
      </c>
      <c r="G1641" t="s">
        <v>243</v>
      </c>
      <c r="H1641" s="22">
        <v>109.47</v>
      </c>
      <c r="I1641" t="s">
        <v>244</v>
      </c>
      <c r="J1641" s="23">
        <f>ROUND(E1641* H1641,5)</f>
        <v>109.47</v>
      </c>
      <c r="K1641" s="24"/>
    </row>
    <row r="1642" spans="1:27">
      <c r="D1642" s="25" t="s">
        <v>258</v>
      </c>
      <c r="E1642" s="24"/>
      <c r="H1642" s="24"/>
      <c r="K1642" s="22">
        <f>SUM(J1641:J1641)</f>
        <v>109.47</v>
      </c>
    </row>
    <row r="1643" spans="1:27">
      <c r="E1643" s="24"/>
      <c r="H1643" s="24"/>
      <c r="K1643" s="24"/>
    </row>
    <row r="1644" spans="1:27">
      <c r="D1644" s="25" t="s">
        <v>260</v>
      </c>
      <c r="E1644" s="24"/>
      <c r="H1644" s="24">
        <v>1.5</v>
      </c>
      <c r="I1644" t="s">
        <v>261</v>
      </c>
      <c r="J1644">
        <f>ROUND(H1644/100*K1639,5)</f>
        <v>0.28059000000000001</v>
      </c>
      <c r="K1644" s="24"/>
    </row>
    <row r="1645" spans="1:27">
      <c r="D1645" s="25" t="s">
        <v>259</v>
      </c>
      <c r="E1645" s="24"/>
      <c r="H1645" s="24"/>
      <c r="K1645" s="26">
        <f>SUM(J1636:J1644)</f>
        <v>128.45631</v>
      </c>
    </row>
    <row r="1646" spans="1:27">
      <c r="D1646" s="25" t="s">
        <v>262</v>
      </c>
      <c r="E1646" s="24"/>
      <c r="H1646" s="24"/>
      <c r="K1646" s="26">
        <f>SUM(K1645:K1645)</f>
        <v>128.45631</v>
      </c>
    </row>
    <row r="1648" spans="1:27" ht="45" customHeight="1">
      <c r="A1648" s="18" t="s">
        <v>801</v>
      </c>
      <c r="B1648" s="18" t="s">
        <v>142</v>
      </c>
      <c r="C1648" s="2" t="s">
        <v>14</v>
      </c>
      <c r="D1648" s="32" t="s">
        <v>143</v>
      </c>
      <c r="E1648" s="33"/>
      <c r="F1648" s="33"/>
      <c r="G1648" s="2"/>
      <c r="H1648" s="19" t="s">
        <v>237</v>
      </c>
      <c r="I1648" s="34">
        <v>1</v>
      </c>
      <c r="J1648" s="35"/>
      <c r="K1648" s="20">
        <f>ROUND(K1660,2)</f>
        <v>54.02</v>
      </c>
      <c r="L1648" s="2"/>
      <c r="M1648" s="2"/>
      <c r="N1648" s="2"/>
      <c r="O1648" s="2"/>
      <c r="P1648" s="2"/>
      <c r="Q1648" s="2"/>
      <c r="R1648" s="2"/>
      <c r="S1648" s="2"/>
      <c r="T1648" s="2"/>
      <c r="U1648" s="2"/>
      <c r="V1648" s="2"/>
      <c r="W1648" s="2"/>
      <c r="X1648" s="2"/>
      <c r="Y1648" s="2"/>
      <c r="Z1648" s="2"/>
      <c r="AA1648" s="2"/>
    </row>
    <row r="1649" spans="1:27">
      <c r="B1649" s="14" t="s">
        <v>238</v>
      </c>
    </row>
    <row r="1650" spans="1:27">
      <c r="B1650" t="s">
        <v>302</v>
      </c>
      <c r="C1650" t="s">
        <v>240</v>
      </c>
      <c r="D1650" t="s">
        <v>303</v>
      </c>
      <c r="E1650" s="21">
        <v>0.23300000000000001</v>
      </c>
      <c r="F1650" t="s">
        <v>242</v>
      </c>
      <c r="G1650" t="s">
        <v>243</v>
      </c>
      <c r="H1650" s="22">
        <v>61.05</v>
      </c>
      <c r="I1650" t="s">
        <v>244</v>
      </c>
      <c r="J1650" s="23">
        <f>ROUND(E1650/I1648* H1650,5)</f>
        <v>14.22465</v>
      </c>
      <c r="K1650" s="24"/>
    </row>
    <row r="1651" spans="1:27">
      <c r="B1651" t="s">
        <v>300</v>
      </c>
      <c r="C1651" t="s">
        <v>240</v>
      </c>
      <c r="D1651" t="s">
        <v>301</v>
      </c>
      <c r="E1651" s="21">
        <v>0.23300000000000001</v>
      </c>
      <c r="F1651" t="s">
        <v>242</v>
      </c>
      <c r="G1651" t="s">
        <v>243</v>
      </c>
      <c r="H1651" s="22">
        <v>48.84</v>
      </c>
      <c r="I1651" t="s">
        <v>244</v>
      </c>
      <c r="J1651" s="23">
        <f>ROUND(E1651/I1648* H1651,5)</f>
        <v>11.379720000000001</v>
      </c>
      <c r="K1651" s="24"/>
    </row>
    <row r="1652" spans="1:27">
      <c r="D1652" s="25" t="s">
        <v>245</v>
      </c>
      <c r="E1652" s="24"/>
      <c r="H1652" s="24"/>
      <c r="K1652" s="22">
        <f>SUM(J1650:J1651)</f>
        <v>25.604370000000003</v>
      </c>
    </row>
    <row r="1653" spans="1:27">
      <c r="B1653" s="14" t="s">
        <v>250</v>
      </c>
      <c r="E1653" s="24"/>
      <c r="H1653" s="24"/>
      <c r="K1653" s="24"/>
    </row>
    <row r="1654" spans="1:27">
      <c r="B1654" t="s">
        <v>802</v>
      </c>
      <c r="C1654" t="s">
        <v>14</v>
      </c>
      <c r="D1654" t="s">
        <v>803</v>
      </c>
      <c r="E1654" s="21">
        <v>1</v>
      </c>
      <c r="G1654" t="s">
        <v>243</v>
      </c>
      <c r="H1654" s="22">
        <v>7.52</v>
      </c>
      <c r="I1654" t="s">
        <v>244</v>
      </c>
      <c r="J1654" s="23">
        <f>ROUND(E1654* H1654,5)</f>
        <v>7.52</v>
      </c>
      <c r="K1654" s="24"/>
    </row>
    <row r="1655" spans="1:27">
      <c r="B1655" t="s">
        <v>804</v>
      </c>
      <c r="C1655" t="s">
        <v>14</v>
      </c>
      <c r="D1655" t="s">
        <v>805</v>
      </c>
      <c r="E1655" s="21">
        <v>1</v>
      </c>
      <c r="G1655" t="s">
        <v>243</v>
      </c>
      <c r="H1655" s="22">
        <v>20.51</v>
      </c>
      <c r="I1655" t="s">
        <v>244</v>
      </c>
      <c r="J1655" s="23">
        <f>ROUND(E1655* H1655,5)</f>
        <v>20.51</v>
      </c>
      <c r="K1655" s="24"/>
    </row>
    <row r="1656" spans="1:27">
      <c r="D1656" s="25" t="s">
        <v>258</v>
      </c>
      <c r="E1656" s="24"/>
      <c r="H1656" s="24"/>
      <c r="K1656" s="22">
        <f>SUM(J1654:J1655)</f>
        <v>28.03</v>
      </c>
    </row>
    <row r="1657" spans="1:27">
      <c r="E1657" s="24"/>
      <c r="H1657" s="24"/>
      <c r="K1657" s="24"/>
    </row>
    <row r="1658" spans="1:27">
      <c r="D1658" s="25" t="s">
        <v>260</v>
      </c>
      <c r="E1658" s="24"/>
      <c r="H1658" s="24">
        <v>1.5</v>
      </c>
      <c r="I1658" t="s">
        <v>261</v>
      </c>
      <c r="J1658">
        <f>ROUND(H1658/100*K1652,5)</f>
        <v>0.38407000000000002</v>
      </c>
      <c r="K1658" s="24"/>
    </row>
    <row r="1659" spans="1:27">
      <c r="D1659" s="25" t="s">
        <v>259</v>
      </c>
      <c r="E1659" s="24"/>
      <c r="H1659" s="24"/>
      <c r="K1659" s="26">
        <f>SUM(J1649:J1658)</f>
        <v>54.018440000000005</v>
      </c>
    </row>
    <row r="1660" spans="1:27">
      <c r="D1660" s="25" t="s">
        <v>262</v>
      </c>
      <c r="E1660" s="24"/>
      <c r="H1660" s="24"/>
      <c r="K1660" s="26">
        <f>SUM(K1659:K1659)</f>
        <v>54.018440000000005</v>
      </c>
    </row>
    <row r="1662" spans="1:27" ht="45" customHeight="1">
      <c r="A1662" s="18" t="s">
        <v>806</v>
      </c>
      <c r="B1662" s="18" t="s">
        <v>144</v>
      </c>
      <c r="C1662" s="2" t="s">
        <v>14</v>
      </c>
      <c r="D1662" s="32" t="s">
        <v>145</v>
      </c>
      <c r="E1662" s="33"/>
      <c r="F1662" s="33"/>
      <c r="G1662" s="2"/>
      <c r="H1662" s="19" t="s">
        <v>237</v>
      </c>
      <c r="I1662" s="34">
        <v>1</v>
      </c>
      <c r="J1662" s="35"/>
      <c r="K1662" s="20">
        <f>ROUND(K1673,2)</f>
        <v>75.599999999999994</v>
      </c>
      <c r="L1662" s="2"/>
      <c r="M1662" s="2"/>
      <c r="N1662" s="2"/>
      <c r="O1662" s="2"/>
      <c r="P1662" s="2"/>
      <c r="Q1662" s="2"/>
      <c r="R1662" s="2"/>
      <c r="S1662" s="2"/>
      <c r="T1662" s="2"/>
      <c r="U1662" s="2"/>
      <c r="V1662" s="2"/>
      <c r="W1662" s="2"/>
      <c r="X1662" s="2"/>
      <c r="Y1662" s="2"/>
      <c r="Z1662" s="2"/>
      <c r="AA1662" s="2"/>
    </row>
    <row r="1663" spans="1:27">
      <c r="B1663" s="14" t="s">
        <v>238</v>
      </c>
    </row>
    <row r="1664" spans="1:27">
      <c r="B1664" t="s">
        <v>302</v>
      </c>
      <c r="C1664" t="s">
        <v>240</v>
      </c>
      <c r="D1664" t="s">
        <v>303</v>
      </c>
      <c r="E1664" s="21">
        <v>0.25</v>
      </c>
      <c r="F1664" t="s">
        <v>242</v>
      </c>
      <c r="G1664" t="s">
        <v>243</v>
      </c>
      <c r="H1664" s="22">
        <v>61.05</v>
      </c>
      <c r="I1664" t="s">
        <v>244</v>
      </c>
      <c r="J1664" s="23">
        <f>ROUND(E1664/I1662* H1664,5)</f>
        <v>15.262499999999999</v>
      </c>
      <c r="K1664" s="24"/>
    </row>
    <row r="1665" spans="1:27">
      <c r="B1665" t="s">
        <v>300</v>
      </c>
      <c r="C1665" t="s">
        <v>240</v>
      </c>
      <c r="D1665" t="s">
        <v>301</v>
      </c>
      <c r="E1665" s="21">
        <v>0.25</v>
      </c>
      <c r="F1665" t="s">
        <v>242</v>
      </c>
      <c r="G1665" t="s">
        <v>243</v>
      </c>
      <c r="H1665" s="22">
        <v>48.84</v>
      </c>
      <c r="I1665" t="s">
        <v>244</v>
      </c>
      <c r="J1665" s="23">
        <f>ROUND(E1665/I1662* H1665,5)</f>
        <v>12.21</v>
      </c>
      <c r="K1665" s="24"/>
    </row>
    <row r="1666" spans="1:27">
      <c r="D1666" s="25" t="s">
        <v>245</v>
      </c>
      <c r="E1666" s="24"/>
      <c r="H1666" s="24"/>
      <c r="K1666" s="22">
        <f>SUM(J1664:J1665)</f>
        <v>27.4725</v>
      </c>
    </row>
    <row r="1667" spans="1:27">
      <c r="B1667" s="14" t="s">
        <v>250</v>
      </c>
      <c r="E1667" s="24"/>
      <c r="H1667" s="24"/>
      <c r="K1667" s="24"/>
    </row>
    <row r="1668" spans="1:27">
      <c r="B1668" t="s">
        <v>807</v>
      </c>
      <c r="C1668" t="s">
        <v>14</v>
      </c>
      <c r="D1668" t="s">
        <v>808</v>
      </c>
      <c r="E1668" s="21">
        <v>1</v>
      </c>
      <c r="G1668" t="s">
        <v>243</v>
      </c>
      <c r="H1668" s="22">
        <v>47.72</v>
      </c>
      <c r="I1668" t="s">
        <v>244</v>
      </c>
      <c r="J1668" s="23">
        <f>ROUND(E1668* H1668,5)</f>
        <v>47.72</v>
      </c>
      <c r="K1668" s="24"/>
    </row>
    <row r="1669" spans="1:27">
      <c r="D1669" s="25" t="s">
        <v>258</v>
      </c>
      <c r="E1669" s="24"/>
      <c r="H1669" s="24"/>
      <c r="K1669" s="22">
        <f>SUM(J1668:J1668)</f>
        <v>47.72</v>
      </c>
    </row>
    <row r="1670" spans="1:27">
      <c r="E1670" s="24"/>
      <c r="H1670" s="24"/>
      <c r="K1670" s="24"/>
    </row>
    <row r="1671" spans="1:27">
      <c r="D1671" s="25" t="s">
        <v>260</v>
      </c>
      <c r="E1671" s="24"/>
      <c r="H1671" s="24">
        <v>1.5</v>
      </c>
      <c r="I1671" t="s">
        <v>261</v>
      </c>
      <c r="J1671">
        <f>ROUND(H1671/100*K1666,5)</f>
        <v>0.41209000000000001</v>
      </c>
      <c r="K1671" s="24"/>
    </row>
    <row r="1672" spans="1:27">
      <c r="D1672" s="25" t="s">
        <v>259</v>
      </c>
      <c r="E1672" s="24"/>
      <c r="H1672" s="24"/>
      <c r="K1672" s="26">
        <f>SUM(J1663:J1671)</f>
        <v>75.604590000000002</v>
      </c>
    </row>
    <row r="1673" spans="1:27">
      <c r="D1673" s="25" t="s">
        <v>262</v>
      </c>
      <c r="E1673" s="24"/>
      <c r="H1673" s="24"/>
      <c r="K1673" s="26">
        <f>SUM(K1672:K1672)</f>
        <v>75.604590000000002</v>
      </c>
    </row>
    <row r="1675" spans="1:27" ht="45" customHeight="1">
      <c r="A1675" s="18" t="s">
        <v>809</v>
      </c>
      <c r="B1675" s="18" t="s">
        <v>172</v>
      </c>
      <c r="C1675" s="2" t="s">
        <v>14</v>
      </c>
      <c r="D1675" s="32" t="s">
        <v>173</v>
      </c>
      <c r="E1675" s="33"/>
      <c r="F1675" s="33"/>
      <c r="G1675" s="2"/>
      <c r="H1675" s="19" t="s">
        <v>237</v>
      </c>
      <c r="I1675" s="34">
        <v>1</v>
      </c>
      <c r="J1675" s="35"/>
      <c r="K1675" s="20">
        <f>ROUND(K1686,2)</f>
        <v>159.57</v>
      </c>
      <c r="L1675" s="2"/>
      <c r="M1675" s="2"/>
      <c r="N1675" s="2"/>
      <c r="O1675" s="2"/>
      <c r="P1675" s="2"/>
      <c r="Q1675" s="2"/>
      <c r="R1675" s="2"/>
      <c r="S1675" s="2"/>
      <c r="T1675" s="2"/>
      <c r="U1675" s="2"/>
      <c r="V1675" s="2"/>
      <c r="W1675" s="2"/>
      <c r="X1675" s="2"/>
      <c r="Y1675" s="2"/>
      <c r="Z1675" s="2"/>
      <c r="AA1675" s="2"/>
    </row>
    <row r="1676" spans="1:27">
      <c r="B1676" s="14" t="s">
        <v>238</v>
      </c>
    </row>
    <row r="1677" spans="1:27">
      <c r="B1677" t="s">
        <v>302</v>
      </c>
      <c r="C1677" t="s">
        <v>240</v>
      </c>
      <c r="D1677" t="s">
        <v>303</v>
      </c>
      <c r="E1677" s="21">
        <v>0.3</v>
      </c>
      <c r="F1677" t="s">
        <v>242</v>
      </c>
      <c r="G1677" t="s">
        <v>243</v>
      </c>
      <c r="H1677" s="22">
        <v>61.05</v>
      </c>
      <c r="I1677" t="s">
        <v>244</v>
      </c>
      <c r="J1677" s="23">
        <f>ROUND(E1677/I1675* H1677,5)</f>
        <v>18.315000000000001</v>
      </c>
      <c r="K1677" s="24"/>
    </row>
    <row r="1678" spans="1:27">
      <c r="B1678" t="s">
        <v>300</v>
      </c>
      <c r="C1678" t="s">
        <v>240</v>
      </c>
      <c r="D1678" t="s">
        <v>301</v>
      </c>
      <c r="E1678" s="21">
        <v>0.3</v>
      </c>
      <c r="F1678" t="s">
        <v>242</v>
      </c>
      <c r="G1678" t="s">
        <v>243</v>
      </c>
      <c r="H1678" s="22">
        <v>48.84</v>
      </c>
      <c r="I1678" t="s">
        <v>244</v>
      </c>
      <c r="J1678" s="23">
        <f>ROUND(E1678/I1675* H1678,5)</f>
        <v>14.651999999999999</v>
      </c>
      <c r="K1678" s="24"/>
    </row>
    <row r="1679" spans="1:27">
      <c r="D1679" s="25" t="s">
        <v>245</v>
      </c>
      <c r="E1679" s="24"/>
      <c r="H1679" s="24"/>
      <c r="K1679" s="22">
        <f>SUM(J1677:J1678)</f>
        <v>32.966999999999999</v>
      </c>
    </row>
    <row r="1680" spans="1:27">
      <c r="B1680" s="14" t="s">
        <v>250</v>
      </c>
      <c r="E1680" s="24"/>
      <c r="H1680" s="24"/>
      <c r="K1680" s="24"/>
    </row>
    <row r="1681" spans="1:27">
      <c r="B1681" t="s">
        <v>810</v>
      </c>
      <c r="C1681" t="s">
        <v>14</v>
      </c>
      <c r="D1681" t="s">
        <v>811</v>
      </c>
      <c r="E1681" s="21">
        <v>1</v>
      </c>
      <c r="G1681" t="s">
        <v>243</v>
      </c>
      <c r="H1681" s="22">
        <v>126.11</v>
      </c>
      <c r="I1681" t="s">
        <v>244</v>
      </c>
      <c r="J1681" s="23">
        <f>ROUND(E1681* H1681,5)</f>
        <v>126.11</v>
      </c>
      <c r="K1681" s="24"/>
    </row>
    <row r="1682" spans="1:27">
      <c r="D1682" s="25" t="s">
        <v>258</v>
      </c>
      <c r="E1682" s="24"/>
      <c r="H1682" s="24"/>
      <c r="K1682" s="22">
        <f>SUM(J1681:J1681)</f>
        <v>126.11</v>
      </c>
    </row>
    <row r="1683" spans="1:27">
      <c r="E1683" s="24"/>
      <c r="H1683" s="24"/>
      <c r="K1683" s="24"/>
    </row>
    <row r="1684" spans="1:27">
      <c r="D1684" s="25" t="s">
        <v>260</v>
      </c>
      <c r="E1684" s="24"/>
      <c r="H1684" s="24">
        <v>1.5</v>
      </c>
      <c r="I1684" t="s">
        <v>261</v>
      </c>
      <c r="J1684">
        <f>ROUND(H1684/100*K1679,5)</f>
        <v>0.49451000000000001</v>
      </c>
      <c r="K1684" s="24"/>
    </row>
    <row r="1685" spans="1:27">
      <c r="D1685" s="25" t="s">
        <v>259</v>
      </c>
      <c r="E1685" s="24"/>
      <c r="H1685" s="24"/>
      <c r="K1685" s="26">
        <f>SUM(J1676:J1684)</f>
        <v>159.57150999999999</v>
      </c>
    </row>
    <row r="1686" spans="1:27">
      <c r="D1686" s="25" t="s">
        <v>262</v>
      </c>
      <c r="E1686" s="24"/>
      <c r="H1686" s="24"/>
      <c r="K1686" s="26">
        <f>SUM(K1685:K1685)</f>
        <v>159.57150999999999</v>
      </c>
    </row>
    <row r="1688" spans="1:27" ht="45" customHeight="1">
      <c r="A1688" s="18" t="s">
        <v>812</v>
      </c>
      <c r="B1688" s="18" t="s">
        <v>154</v>
      </c>
      <c r="C1688" s="2" t="s">
        <v>14</v>
      </c>
      <c r="D1688" s="32" t="s">
        <v>155</v>
      </c>
      <c r="E1688" s="33"/>
      <c r="F1688" s="33"/>
      <c r="G1688" s="2"/>
      <c r="H1688" s="19" t="s">
        <v>237</v>
      </c>
      <c r="I1688" s="34">
        <v>1</v>
      </c>
      <c r="J1688" s="35"/>
      <c r="K1688" s="20">
        <f>ROUND(K1699,2)</f>
        <v>218.69</v>
      </c>
      <c r="L1688" s="2"/>
      <c r="M1688" s="2"/>
      <c r="N1688" s="2"/>
      <c r="O1688" s="2"/>
      <c r="P1688" s="2"/>
      <c r="Q1688" s="2"/>
      <c r="R1688" s="2"/>
      <c r="S1688" s="2"/>
      <c r="T1688" s="2"/>
      <c r="U1688" s="2"/>
      <c r="V1688" s="2"/>
      <c r="W1688" s="2"/>
      <c r="X1688" s="2"/>
      <c r="Y1688" s="2"/>
      <c r="Z1688" s="2"/>
      <c r="AA1688" s="2"/>
    </row>
    <row r="1689" spans="1:27">
      <c r="B1689" s="14" t="s">
        <v>238</v>
      </c>
    </row>
    <row r="1690" spans="1:27">
      <c r="B1690" t="s">
        <v>302</v>
      </c>
      <c r="C1690" t="s">
        <v>240</v>
      </c>
      <c r="D1690" t="s">
        <v>303</v>
      </c>
      <c r="E1690" s="21">
        <v>0.15</v>
      </c>
      <c r="F1690" t="s">
        <v>242</v>
      </c>
      <c r="G1690" t="s">
        <v>243</v>
      </c>
      <c r="H1690" s="22">
        <v>61.05</v>
      </c>
      <c r="I1690" t="s">
        <v>244</v>
      </c>
      <c r="J1690" s="23">
        <f>ROUND(E1690/I1688* H1690,5)</f>
        <v>9.1575000000000006</v>
      </c>
      <c r="K1690" s="24"/>
    </row>
    <row r="1691" spans="1:27">
      <c r="B1691" t="s">
        <v>300</v>
      </c>
      <c r="C1691" t="s">
        <v>240</v>
      </c>
      <c r="D1691" t="s">
        <v>301</v>
      </c>
      <c r="E1691" s="21">
        <v>0.15</v>
      </c>
      <c r="F1691" t="s">
        <v>242</v>
      </c>
      <c r="G1691" t="s">
        <v>243</v>
      </c>
      <c r="H1691" s="22">
        <v>48.84</v>
      </c>
      <c r="I1691" t="s">
        <v>244</v>
      </c>
      <c r="J1691" s="23">
        <f>ROUND(E1691/I1688* H1691,5)</f>
        <v>7.3259999999999996</v>
      </c>
      <c r="K1691" s="24"/>
    </row>
    <row r="1692" spans="1:27">
      <c r="D1692" s="25" t="s">
        <v>245</v>
      </c>
      <c r="E1692" s="24"/>
      <c r="H1692" s="24"/>
      <c r="K1692" s="22">
        <f>SUM(J1690:J1691)</f>
        <v>16.483499999999999</v>
      </c>
    </row>
    <row r="1693" spans="1:27">
      <c r="B1693" s="14" t="s">
        <v>250</v>
      </c>
      <c r="E1693" s="24"/>
      <c r="H1693" s="24"/>
      <c r="K1693" s="24"/>
    </row>
    <row r="1694" spans="1:27">
      <c r="B1694" t="s">
        <v>813</v>
      </c>
      <c r="C1694" t="s">
        <v>14</v>
      </c>
      <c r="D1694" t="s">
        <v>814</v>
      </c>
      <c r="E1694" s="21">
        <v>1</v>
      </c>
      <c r="G1694" t="s">
        <v>243</v>
      </c>
      <c r="H1694" s="22">
        <v>201.96</v>
      </c>
      <c r="I1694" t="s">
        <v>244</v>
      </c>
      <c r="J1694" s="23">
        <f>ROUND(E1694* H1694,5)</f>
        <v>201.96</v>
      </c>
      <c r="K1694" s="24"/>
    </row>
    <row r="1695" spans="1:27">
      <c r="D1695" s="25" t="s">
        <v>258</v>
      </c>
      <c r="E1695" s="24"/>
      <c r="H1695" s="24"/>
      <c r="K1695" s="22">
        <f>SUM(J1694:J1694)</f>
        <v>201.96</v>
      </c>
    </row>
    <row r="1696" spans="1:27">
      <c r="E1696" s="24"/>
      <c r="H1696" s="24"/>
      <c r="K1696" s="24"/>
    </row>
    <row r="1697" spans="1:27">
      <c r="D1697" s="25" t="s">
        <v>260</v>
      </c>
      <c r="E1697" s="24"/>
      <c r="H1697" s="24">
        <v>1.5</v>
      </c>
      <c r="I1697" t="s">
        <v>261</v>
      </c>
      <c r="J1697">
        <f>ROUND(H1697/100*K1692,5)</f>
        <v>0.24725</v>
      </c>
      <c r="K1697" s="24"/>
    </row>
    <row r="1698" spans="1:27">
      <c r="D1698" s="25" t="s">
        <v>259</v>
      </c>
      <c r="E1698" s="24"/>
      <c r="H1698" s="24"/>
      <c r="K1698" s="26">
        <f>SUM(J1689:J1697)</f>
        <v>218.69075000000001</v>
      </c>
    </row>
    <row r="1699" spans="1:27">
      <c r="D1699" s="25" t="s">
        <v>262</v>
      </c>
      <c r="E1699" s="24"/>
      <c r="H1699" s="24"/>
      <c r="K1699" s="26">
        <f>SUM(K1698:K1698)</f>
        <v>218.69075000000001</v>
      </c>
    </row>
    <row r="1701" spans="1:27" ht="45" customHeight="1">
      <c r="A1701" s="18" t="s">
        <v>815</v>
      </c>
      <c r="B1701" s="18" t="s">
        <v>178</v>
      </c>
      <c r="C1701" s="2" t="s">
        <v>14</v>
      </c>
      <c r="D1701" s="32" t="s">
        <v>179</v>
      </c>
      <c r="E1701" s="33"/>
      <c r="F1701" s="33"/>
      <c r="G1701" s="2"/>
      <c r="H1701" s="19" t="s">
        <v>237</v>
      </c>
      <c r="I1701" s="34">
        <v>1</v>
      </c>
      <c r="J1701" s="35"/>
      <c r="K1701" s="20">
        <f>ROUND(K1718,2)</f>
        <v>1833.72</v>
      </c>
      <c r="L1701" s="2"/>
      <c r="M1701" s="2"/>
      <c r="N1701" s="2"/>
      <c r="O1701" s="2"/>
      <c r="P1701" s="2"/>
      <c r="Q1701" s="2"/>
      <c r="R1701" s="2"/>
      <c r="S1701" s="2"/>
      <c r="T1701" s="2"/>
      <c r="U1701" s="2"/>
      <c r="V1701" s="2"/>
      <c r="W1701" s="2"/>
      <c r="X1701" s="2"/>
      <c r="Y1701" s="2"/>
      <c r="Z1701" s="2"/>
      <c r="AA1701" s="2"/>
    </row>
    <row r="1702" spans="1:27">
      <c r="B1702" s="14" t="s">
        <v>238</v>
      </c>
    </row>
    <row r="1703" spans="1:27">
      <c r="B1703" t="s">
        <v>816</v>
      </c>
      <c r="C1703" t="s">
        <v>240</v>
      </c>
      <c r="D1703" t="s">
        <v>817</v>
      </c>
      <c r="E1703" s="21">
        <v>4</v>
      </c>
      <c r="F1703" t="s">
        <v>242</v>
      </c>
      <c r="G1703" t="s">
        <v>243</v>
      </c>
      <c r="H1703" s="22">
        <v>26.24</v>
      </c>
      <c r="I1703" t="s">
        <v>244</v>
      </c>
      <c r="J1703" s="23">
        <f>ROUND(E1703/I1701* H1703,5)</f>
        <v>104.96</v>
      </c>
      <c r="K1703" s="24"/>
    </row>
    <row r="1704" spans="1:27">
      <c r="B1704" t="s">
        <v>332</v>
      </c>
      <c r="C1704" t="s">
        <v>240</v>
      </c>
      <c r="D1704" t="s">
        <v>333</v>
      </c>
      <c r="E1704" s="21">
        <v>0.8</v>
      </c>
      <c r="F1704" t="s">
        <v>242</v>
      </c>
      <c r="G1704" t="s">
        <v>243</v>
      </c>
      <c r="H1704" s="22">
        <v>55.49</v>
      </c>
      <c r="I1704" t="s">
        <v>244</v>
      </c>
      <c r="J1704" s="23">
        <f>ROUND(E1704/I1701* H1704,5)</f>
        <v>44.392000000000003</v>
      </c>
      <c r="K1704" s="24"/>
    </row>
    <row r="1705" spans="1:27">
      <c r="B1705" t="s">
        <v>818</v>
      </c>
      <c r="C1705" t="s">
        <v>240</v>
      </c>
      <c r="D1705" t="s">
        <v>819</v>
      </c>
      <c r="E1705" s="21">
        <v>2</v>
      </c>
      <c r="F1705" t="s">
        <v>242</v>
      </c>
      <c r="G1705" t="s">
        <v>243</v>
      </c>
      <c r="H1705" s="22">
        <v>29.16</v>
      </c>
      <c r="I1705" t="s">
        <v>244</v>
      </c>
      <c r="J1705" s="23">
        <f>ROUND(E1705/I1701* H1705,5)</f>
        <v>58.32</v>
      </c>
      <c r="K1705" s="24"/>
    </row>
    <row r="1706" spans="1:27">
      <c r="B1706" t="s">
        <v>312</v>
      </c>
      <c r="C1706" t="s">
        <v>240</v>
      </c>
      <c r="D1706" t="s">
        <v>313</v>
      </c>
      <c r="E1706" s="21">
        <v>1</v>
      </c>
      <c r="F1706" t="s">
        <v>242</v>
      </c>
      <c r="G1706" t="s">
        <v>243</v>
      </c>
      <c r="H1706" s="22">
        <v>39.18</v>
      </c>
      <c r="I1706" t="s">
        <v>244</v>
      </c>
      <c r="J1706" s="23">
        <f>ROUND(E1706/I1701* H1706,5)</f>
        <v>39.18</v>
      </c>
      <c r="K1706" s="24"/>
    </row>
    <row r="1707" spans="1:27">
      <c r="D1707" s="25" t="s">
        <v>245</v>
      </c>
      <c r="E1707" s="24"/>
      <c r="H1707" s="24"/>
      <c r="K1707" s="22">
        <f>SUM(J1703:J1706)</f>
        <v>246.852</v>
      </c>
    </row>
    <row r="1708" spans="1:27">
      <c r="B1708" s="14" t="s">
        <v>250</v>
      </c>
      <c r="E1708" s="24"/>
      <c r="H1708" s="24"/>
      <c r="K1708" s="24"/>
    </row>
    <row r="1709" spans="1:27">
      <c r="B1709" t="s">
        <v>820</v>
      </c>
      <c r="C1709" t="s">
        <v>14</v>
      </c>
      <c r="D1709" t="s">
        <v>821</v>
      </c>
      <c r="E1709" s="21">
        <v>2</v>
      </c>
      <c r="G1709" t="s">
        <v>243</v>
      </c>
      <c r="H1709" s="22">
        <v>727.52</v>
      </c>
      <c r="I1709" t="s">
        <v>244</v>
      </c>
      <c r="J1709" s="23">
        <f>ROUND(E1709* H1709,5)</f>
        <v>1455.04</v>
      </c>
      <c r="K1709" s="24"/>
    </row>
    <row r="1710" spans="1:27">
      <c r="B1710" t="s">
        <v>822</v>
      </c>
      <c r="C1710" t="s">
        <v>28</v>
      </c>
      <c r="D1710" t="s">
        <v>823</v>
      </c>
      <c r="E1710" s="21">
        <v>4</v>
      </c>
      <c r="G1710" t="s">
        <v>243</v>
      </c>
      <c r="H1710" s="22">
        <v>10.43</v>
      </c>
      <c r="I1710" t="s">
        <v>244</v>
      </c>
      <c r="J1710" s="23">
        <f>ROUND(E1710* H1710,5)</f>
        <v>41.72</v>
      </c>
      <c r="K1710" s="24"/>
    </row>
    <row r="1711" spans="1:27">
      <c r="D1711" s="25" t="s">
        <v>258</v>
      </c>
      <c r="E1711" s="24"/>
      <c r="H1711" s="24"/>
      <c r="K1711" s="22">
        <f>SUM(J1709:J1710)</f>
        <v>1496.76</v>
      </c>
    </row>
    <row r="1712" spans="1:27">
      <c r="B1712" s="14" t="s">
        <v>234</v>
      </c>
      <c r="E1712" s="24"/>
      <c r="H1712" s="24"/>
      <c r="K1712" s="24"/>
    </row>
    <row r="1713" spans="1:27">
      <c r="B1713" t="s">
        <v>235</v>
      </c>
      <c r="C1713" t="s">
        <v>31</v>
      </c>
      <c r="D1713" t="s">
        <v>236</v>
      </c>
      <c r="E1713" s="21">
        <v>0.65</v>
      </c>
      <c r="G1713" t="s">
        <v>243</v>
      </c>
      <c r="H1713" s="22">
        <v>132.9375</v>
      </c>
      <c r="I1713" t="s">
        <v>244</v>
      </c>
      <c r="J1713" s="23">
        <f>ROUND(E1713* H1713,5)</f>
        <v>86.409379999999999</v>
      </c>
      <c r="K1713" s="24"/>
    </row>
    <row r="1714" spans="1:27">
      <c r="D1714" s="25" t="s">
        <v>344</v>
      </c>
      <c r="E1714" s="24"/>
      <c r="H1714" s="24"/>
      <c r="K1714" s="22">
        <f>SUM(J1713:J1713)</f>
        <v>86.409379999999999</v>
      </c>
    </row>
    <row r="1715" spans="1:27">
      <c r="E1715" s="24"/>
      <c r="H1715" s="24"/>
      <c r="K1715" s="24"/>
    </row>
    <row r="1716" spans="1:27">
      <c r="D1716" s="25" t="s">
        <v>260</v>
      </c>
      <c r="E1716" s="24"/>
      <c r="H1716" s="24">
        <v>1.5</v>
      </c>
      <c r="I1716" t="s">
        <v>261</v>
      </c>
      <c r="J1716">
        <f>ROUND(H1716/100*K1707,5)</f>
        <v>3.7027800000000002</v>
      </c>
      <c r="K1716" s="24"/>
    </row>
    <row r="1717" spans="1:27">
      <c r="D1717" s="25" t="s">
        <v>259</v>
      </c>
      <c r="E1717" s="24"/>
      <c r="H1717" s="24"/>
      <c r="K1717" s="26">
        <f>SUM(J1702:J1716)</f>
        <v>1833.7241600000002</v>
      </c>
    </row>
    <row r="1718" spans="1:27">
      <c r="D1718" s="25" t="s">
        <v>262</v>
      </c>
      <c r="E1718" s="24"/>
      <c r="H1718" s="24"/>
      <c r="K1718" s="26">
        <f>SUM(K1717:K1717)</f>
        <v>1833.7241600000002</v>
      </c>
    </row>
    <row r="1720" spans="1:27" ht="45" customHeight="1">
      <c r="A1720" s="18" t="s">
        <v>824</v>
      </c>
      <c r="B1720" s="18" t="s">
        <v>162</v>
      </c>
      <c r="C1720" s="2" t="s">
        <v>14</v>
      </c>
      <c r="D1720" s="32" t="s">
        <v>163</v>
      </c>
      <c r="E1720" s="33"/>
      <c r="F1720" s="33"/>
      <c r="G1720" s="2"/>
      <c r="H1720" s="19" t="s">
        <v>237</v>
      </c>
      <c r="I1720" s="34">
        <v>1</v>
      </c>
      <c r="J1720" s="35"/>
      <c r="K1720" s="20">
        <f>ROUND(K1731,2)</f>
        <v>1435.87</v>
      </c>
      <c r="L1720" s="2"/>
      <c r="M1720" s="2"/>
      <c r="N1720" s="2"/>
      <c r="O1720" s="2"/>
      <c r="P1720" s="2"/>
      <c r="Q1720" s="2"/>
      <c r="R1720" s="2"/>
      <c r="S1720" s="2"/>
      <c r="T1720" s="2"/>
      <c r="U1720" s="2"/>
      <c r="V1720" s="2"/>
      <c r="W1720" s="2"/>
      <c r="X1720" s="2"/>
      <c r="Y1720" s="2"/>
      <c r="Z1720" s="2"/>
      <c r="AA1720" s="2"/>
    </row>
    <row r="1721" spans="1:27">
      <c r="B1721" s="14" t="s">
        <v>238</v>
      </c>
    </row>
    <row r="1722" spans="1:27">
      <c r="B1722" t="s">
        <v>312</v>
      </c>
      <c r="C1722" t="s">
        <v>240</v>
      </c>
      <c r="D1722" t="s">
        <v>313</v>
      </c>
      <c r="E1722" s="21">
        <v>2</v>
      </c>
      <c r="F1722" t="s">
        <v>242</v>
      </c>
      <c r="G1722" t="s">
        <v>243</v>
      </c>
      <c r="H1722" s="22">
        <v>39.18</v>
      </c>
      <c r="I1722" t="s">
        <v>244</v>
      </c>
      <c r="J1722" s="23">
        <f>ROUND(E1722/I1720* H1722,5)</f>
        <v>78.36</v>
      </c>
      <c r="K1722" s="24"/>
    </row>
    <row r="1723" spans="1:27">
      <c r="B1723" t="s">
        <v>445</v>
      </c>
      <c r="C1723" t="s">
        <v>240</v>
      </c>
      <c r="D1723" t="s">
        <v>446</v>
      </c>
      <c r="E1723" s="21">
        <v>2</v>
      </c>
      <c r="F1723" t="s">
        <v>242</v>
      </c>
      <c r="G1723" t="s">
        <v>243</v>
      </c>
      <c r="H1723" s="22">
        <v>55.49</v>
      </c>
      <c r="I1723" t="s">
        <v>244</v>
      </c>
      <c r="J1723" s="23">
        <f>ROUND(E1723/I1720* H1723,5)</f>
        <v>110.98</v>
      </c>
      <c r="K1723" s="24"/>
    </row>
    <row r="1724" spans="1:27">
      <c r="D1724" s="25" t="s">
        <v>245</v>
      </c>
      <c r="E1724" s="24"/>
      <c r="H1724" s="24"/>
      <c r="K1724" s="22">
        <f>SUM(J1722:J1723)</f>
        <v>189.34</v>
      </c>
    </row>
    <row r="1725" spans="1:27">
      <c r="B1725" s="14" t="s">
        <v>250</v>
      </c>
      <c r="E1725" s="24"/>
      <c r="H1725" s="24"/>
      <c r="K1725" s="24"/>
    </row>
    <row r="1726" spans="1:27">
      <c r="B1726" t="s">
        <v>519</v>
      </c>
      <c r="C1726" t="s">
        <v>14</v>
      </c>
      <c r="D1726" t="s">
        <v>163</v>
      </c>
      <c r="E1726" s="21">
        <v>1</v>
      </c>
      <c r="G1726" t="s">
        <v>243</v>
      </c>
      <c r="H1726" s="22">
        <v>1243.69</v>
      </c>
      <c r="I1726" t="s">
        <v>244</v>
      </c>
      <c r="J1726" s="23">
        <f>ROUND(E1726* H1726,5)</f>
        <v>1243.69</v>
      </c>
      <c r="K1726" s="24"/>
    </row>
    <row r="1727" spans="1:27">
      <c r="D1727" s="25" t="s">
        <v>258</v>
      </c>
      <c r="E1727" s="24"/>
      <c r="H1727" s="24"/>
      <c r="K1727" s="22">
        <f>SUM(J1726:J1726)</f>
        <v>1243.69</v>
      </c>
    </row>
    <row r="1728" spans="1:27">
      <c r="E1728" s="24"/>
      <c r="H1728" s="24"/>
      <c r="K1728" s="24"/>
    </row>
    <row r="1729" spans="1:27">
      <c r="D1729" s="25" t="s">
        <v>260</v>
      </c>
      <c r="E1729" s="24"/>
      <c r="H1729" s="24">
        <v>1.5</v>
      </c>
      <c r="I1729" t="s">
        <v>261</v>
      </c>
      <c r="J1729">
        <f>ROUND(H1729/100*K1724,5)</f>
        <v>2.8401000000000001</v>
      </c>
      <c r="K1729" s="24"/>
    </row>
    <row r="1730" spans="1:27">
      <c r="D1730" s="25" t="s">
        <v>259</v>
      </c>
      <c r="E1730" s="24"/>
      <c r="H1730" s="24"/>
      <c r="K1730" s="26">
        <f>SUM(J1721:J1729)</f>
        <v>1435.8700999999999</v>
      </c>
    </row>
    <row r="1731" spans="1:27">
      <c r="D1731" s="25" t="s">
        <v>262</v>
      </c>
      <c r="E1731" s="24"/>
      <c r="H1731" s="24"/>
      <c r="K1731" s="26">
        <f>SUM(K1730:K1730)</f>
        <v>1435.8700999999999</v>
      </c>
    </row>
    <row r="1733" spans="1:27" ht="45" customHeight="1">
      <c r="A1733" s="18" t="s">
        <v>825</v>
      </c>
      <c r="B1733" s="18" t="s">
        <v>13</v>
      </c>
      <c r="C1733" s="2" t="s">
        <v>14</v>
      </c>
      <c r="D1733" s="32" t="s">
        <v>15</v>
      </c>
      <c r="E1733" s="33"/>
      <c r="F1733" s="33"/>
      <c r="G1733" s="2"/>
      <c r="H1733" s="19" t="s">
        <v>237</v>
      </c>
      <c r="I1733" s="34">
        <v>1</v>
      </c>
      <c r="J1733" s="35"/>
      <c r="K1733" s="20">
        <f>ROUND(K1745,2)</f>
        <v>64848.61</v>
      </c>
      <c r="L1733" s="2"/>
      <c r="M1733" s="2"/>
      <c r="N1733" s="2"/>
      <c r="O1733" s="2"/>
      <c r="P1733" s="2"/>
      <c r="Q1733" s="2"/>
      <c r="R1733" s="2"/>
      <c r="S1733" s="2"/>
      <c r="T1733" s="2"/>
      <c r="U1733" s="2"/>
      <c r="V1733" s="2"/>
      <c r="W1733" s="2"/>
      <c r="X1733" s="2"/>
      <c r="Y1733" s="2"/>
      <c r="Z1733" s="2"/>
      <c r="AA1733" s="2"/>
    </row>
    <row r="1734" spans="1:27">
      <c r="B1734" s="14" t="s">
        <v>238</v>
      </c>
    </row>
    <row r="1735" spans="1:27">
      <c r="B1735" t="s">
        <v>549</v>
      </c>
      <c r="C1735" t="s">
        <v>240</v>
      </c>
      <c r="D1735" t="s">
        <v>540</v>
      </c>
      <c r="E1735" s="21">
        <v>201</v>
      </c>
      <c r="F1735" t="s">
        <v>242</v>
      </c>
      <c r="G1735" t="s">
        <v>243</v>
      </c>
      <c r="H1735" s="22">
        <v>39.03</v>
      </c>
      <c r="I1735" t="s">
        <v>244</v>
      </c>
      <c r="J1735" s="23">
        <f>ROUND(E1735/I1733* H1735,5)</f>
        <v>7845.03</v>
      </c>
      <c r="K1735" s="24"/>
    </row>
    <row r="1736" spans="1:27">
      <c r="B1736" t="s">
        <v>550</v>
      </c>
      <c r="C1736" t="s">
        <v>240</v>
      </c>
      <c r="D1736" t="s">
        <v>542</v>
      </c>
      <c r="E1736" s="21">
        <v>201</v>
      </c>
      <c r="F1736" t="s">
        <v>242</v>
      </c>
      <c r="G1736" t="s">
        <v>243</v>
      </c>
      <c r="H1736" s="22">
        <v>33.53</v>
      </c>
      <c r="I1736" t="s">
        <v>244</v>
      </c>
      <c r="J1736" s="23">
        <f>ROUND(E1736/I1733* H1736,5)</f>
        <v>6739.53</v>
      </c>
      <c r="K1736" s="24"/>
    </row>
    <row r="1737" spans="1:27">
      <c r="D1737" s="25" t="s">
        <v>245</v>
      </c>
      <c r="E1737" s="24"/>
      <c r="H1737" s="24"/>
      <c r="K1737" s="22">
        <f>SUM(J1735:J1736)</f>
        <v>14584.56</v>
      </c>
    </row>
    <row r="1738" spans="1:27">
      <c r="B1738" s="14" t="s">
        <v>250</v>
      </c>
      <c r="E1738" s="24"/>
      <c r="H1738" s="24"/>
      <c r="K1738" s="24"/>
    </row>
    <row r="1739" spans="1:27">
      <c r="B1739" t="s">
        <v>826</v>
      </c>
      <c r="C1739" t="s">
        <v>14</v>
      </c>
      <c r="D1739" t="s">
        <v>827</v>
      </c>
      <c r="E1739" s="21">
        <v>1</v>
      </c>
      <c r="G1739" t="s">
        <v>243</v>
      </c>
      <c r="H1739" s="22">
        <v>39201.11</v>
      </c>
      <c r="I1739" t="s">
        <v>244</v>
      </c>
      <c r="J1739" s="23">
        <f>ROUND(E1739* H1739,5)</f>
        <v>39201.11</v>
      </c>
      <c r="K1739" s="24"/>
    </row>
    <row r="1740" spans="1:27">
      <c r="B1740" t="s">
        <v>828</v>
      </c>
      <c r="C1740" t="s">
        <v>14</v>
      </c>
      <c r="D1740" t="s">
        <v>829</v>
      </c>
      <c r="E1740" s="21">
        <v>8</v>
      </c>
      <c r="G1740" t="s">
        <v>243</v>
      </c>
      <c r="H1740" s="22">
        <v>1319.06</v>
      </c>
      <c r="I1740" t="s">
        <v>244</v>
      </c>
      <c r="J1740" s="23">
        <f>ROUND(E1740* H1740,5)</f>
        <v>10552.48</v>
      </c>
      <c r="K1740" s="24"/>
    </row>
    <row r="1741" spans="1:27">
      <c r="D1741" s="25" t="s">
        <v>258</v>
      </c>
      <c r="E1741" s="24"/>
      <c r="H1741" s="24"/>
      <c r="K1741" s="22">
        <f>SUM(J1739:J1740)</f>
        <v>49753.59</v>
      </c>
    </row>
    <row r="1742" spans="1:27">
      <c r="E1742" s="24"/>
      <c r="H1742" s="24"/>
      <c r="K1742" s="24"/>
    </row>
    <row r="1743" spans="1:27">
      <c r="D1743" s="25" t="s">
        <v>260</v>
      </c>
      <c r="E1743" s="24"/>
      <c r="H1743" s="24">
        <v>3.5</v>
      </c>
      <c r="I1743" t="s">
        <v>261</v>
      </c>
      <c r="J1743">
        <f>ROUND(H1743/100*K1737,5)</f>
        <v>510.45960000000002</v>
      </c>
      <c r="K1743" s="24"/>
    </row>
    <row r="1744" spans="1:27">
      <c r="D1744" s="25" t="s">
        <v>259</v>
      </c>
      <c r="E1744" s="24"/>
      <c r="H1744" s="24"/>
      <c r="K1744" s="26">
        <f>SUM(J1734:J1743)</f>
        <v>64848.609599999996</v>
      </c>
    </row>
    <row r="1745" spans="1:27">
      <c r="D1745" s="25" t="s">
        <v>262</v>
      </c>
      <c r="E1745" s="24"/>
      <c r="H1745" s="24"/>
      <c r="K1745" s="26">
        <f>SUM(K1744:K1744)</f>
        <v>64848.609599999996</v>
      </c>
    </row>
    <row r="1747" spans="1:27" ht="45" customHeight="1">
      <c r="A1747" s="18" t="s">
        <v>830</v>
      </c>
      <c r="B1747" s="18" t="s">
        <v>16</v>
      </c>
      <c r="C1747" s="2" t="s">
        <v>17</v>
      </c>
      <c r="D1747" s="32" t="s">
        <v>18</v>
      </c>
      <c r="E1747" s="33"/>
      <c r="F1747" s="33"/>
      <c r="G1747" s="2"/>
      <c r="H1747" s="19" t="s">
        <v>237</v>
      </c>
      <c r="I1747" s="34">
        <v>1</v>
      </c>
      <c r="J1747" s="35"/>
      <c r="K1747" s="20">
        <v>112.6</v>
      </c>
      <c r="L1747" s="2"/>
      <c r="M1747" s="2"/>
      <c r="N1747" s="2"/>
      <c r="O1747" s="2"/>
      <c r="P1747" s="2"/>
      <c r="Q1747" s="2"/>
      <c r="R1747" s="2"/>
      <c r="S1747" s="2"/>
      <c r="T1747" s="2"/>
      <c r="U1747" s="2"/>
      <c r="V1747" s="2"/>
      <c r="W1747" s="2"/>
      <c r="X1747" s="2"/>
      <c r="Y1747" s="2"/>
      <c r="Z1747" s="2"/>
      <c r="AA1747" s="2"/>
    </row>
    <row r="1748" spans="1:27" ht="45" customHeight="1">
      <c r="A1748" s="18" t="s">
        <v>831</v>
      </c>
      <c r="B1748" s="18" t="s">
        <v>106</v>
      </c>
      <c r="C1748" s="2" t="s">
        <v>17</v>
      </c>
      <c r="D1748" s="32" t="s">
        <v>107</v>
      </c>
      <c r="E1748" s="33"/>
      <c r="F1748" s="33"/>
      <c r="G1748" s="2"/>
      <c r="H1748" s="19" t="s">
        <v>237</v>
      </c>
      <c r="I1748" s="34">
        <v>1</v>
      </c>
      <c r="J1748" s="35"/>
      <c r="K1748" s="20">
        <f>ROUND(K1762,2)</f>
        <v>29.79</v>
      </c>
      <c r="L1748" s="2"/>
      <c r="M1748" s="2"/>
      <c r="N1748" s="2"/>
      <c r="O1748" s="2"/>
      <c r="P1748" s="2"/>
      <c r="Q1748" s="2"/>
      <c r="R1748" s="2"/>
      <c r="S1748" s="2"/>
      <c r="T1748" s="2"/>
      <c r="U1748" s="2"/>
      <c r="V1748" s="2"/>
      <c r="W1748" s="2"/>
      <c r="X1748" s="2"/>
      <c r="Y1748" s="2"/>
      <c r="Z1748" s="2"/>
      <c r="AA1748" s="2"/>
    </row>
    <row r="1749" spans="1:27">
      <c r="B1749" s="14" t="s">
        <v>238</v>
      </c>
    </row>
    <row r="1750" spans="1:27">
      <c r="B1750" t="s">
        <v>312</v>
      </c>
      <c r="C1750" t="s">
        <v>240</v>
      </c>
      <c r="D1750" t="s">
        <v>313</v>
      </c>
      <c r="E1750" s="21">
        <v>0.25</v>
      </c>
      <c r="F1750" t="s">
        <v>242</v>
      </c>
      <c r="G1750" t="s">
        <v>243</v>
      </c>
      <c r="H1750" s="22">
        <v>39.18</v>
      </c>
      <c r="I1750" t="s">
        <v>244</v>
      </c>
      <c r="J1750" s="23">
        <f>ROUND(E1750/I1748* H1750,5)</f>
        <v>9.7949999999999999</v>
      </c>
      <c r="K1750" s="24"/>
    </row>
    <row r="1751" spans="1:27">
      <c r="B1751" t="s">
        <v>332</v>
      </c>
      <c r="C1751" t="s">
        <v>240</v>
      </c>
      <c r="D1751" t="s">
        <v>333</v>
      </c>
      <c r="E1751" s="21">
        <v>0.25</v>
      </c>
      <c r="F1751" t="s">
        <v>242</v>
      </c>
      <c r="G1751" t="s">
        <v>243</v>
      </c>
      <c r="H1751" s="22">
        <v>55.49</v>
      </c>
      <c r="I1751" t="s">
        <v>244</v>
      </c>
      <c r="J1751" s="23">
        <f>ROUND(E1751/I1748* H1751,5)</f>
        <v>13.8725</v>
      </c>
      <c r="K1751" s="24"/>
    </row>
    <row r="1752" spans="1:27">
      <c r="D1752" s="25" t="s">
        <v>245</v>
      </c>
      <c r="E1752" s="24"/>
      <c r="H1752" s="24"/>
      <c r="K1752" s="22">
        <f>SUM(J1750:J1751)</f>
        <v>23.6675</v>
      </c>
    </row>
    <row r="1753" spans="1:27">
      <c r="B1753" s="14" t="s">
        <v>250</v>
      </c>
      <c r="E1753" s="24"/>
      <c r="H1753" s="24"/>
      <c r="K1753" s="24"/>
    </row>
    <row r="1754" spans="1:27">
      <c r="B1754" t="s">
        <v>832</v>
      </c>
      <c r="C1754" t="s">
        <v>14</v>
      </c>
      <c r="D1754" t="s">
        <v>833</v>
      </c>
      <c r="E1754" s="21">
        <v>4</v>
      </c>
      <c r="G1754" t="s">
        <v>243</v>
      </c>
      <c r="H1754" s="22">
        <v>0.17</v>
      </c>
      <c r="I1754" t="s">
        <v>244</v>
      </c>
      <c r="J1754" s="23">
        <f>ROUND(E1754* H1754,5)</f>
        <v>0.68</v>
      </c>
      <c r="K1754" s="24"/>
    </row>
    <row r="1755" spans="1:27">
      <c r="B1755" t="s">
        <v>834</v>
      </c>
      <c r="C1755" t="s">
        <v>14</v>
      </c>
      <c r="D1755" t="s">
        <v>835</v>
      </c>
      <c r="E1755" s="21">
        <v>0.25</v>
      </c>
      <c r="G1755" t="s">
        <v>243</v>
      </c>
      <c r="H1755" s="22">
        <v>4.21</v>
      </c>
      <c r="I1755" t="s">
        <v>244</v>
      </c>
      <c r="J1755" s="23">
        <f>ROUND(E1755* H1755,5)</f>
        <v>1.0525</v>
      </c>
      <c r="K1755" s="24"/>
    </row>
    <row r="1756" spans="1:27">
      <c r="B1756" t="s">
        <v>836</v>
      </c>
      <c r="C1756" t="s">
        <v>28</v>
      </c>
      <c r="D1756" t="s">
        <v>837</v>
      </c>
      <c r="E1756" s="21">
        <v>2</v>
      </c>
      <c r="G1756" t="s">
        <v>243</v>
      </c>
      <c r="H1756" s="22">
        <v>0.41</v>
      </c>
      <c r="I1756" t="s">
        <v>244</v>
      </c>
      <c r="J1756" s="23">
        <f>ROUND(E1756* H1756,5)</f>
        <v>0.82</v>
      </c>
      <c r="K1756" s="24"/>
    </row>
    <row r="1757" spans="1:27">
      <c r="B1757" t="s">
        <v>838</v>
      </c>
      <c r="C1757" t="s">
        <v>17</v>
      </c>
      <c r="D1757" t="s">
        <v>839</v>
      </c>
      <c r="E1757" s="21">
        <v>1.05</v>
      </c>
      <c r="G1757" t="s">
        <v>243</v>
      </c>
      <c r="H1757" s="22">
        <v>2.61</v>
      </c>
      <c r="I1757" t="s">
        <v>244</v>
      </c>
      <c r="J1757" s="23">
        <f>ROUND(E1757* H1757,5)</f>
        <v>2.7404999999999999</v>
      </c>
      <c r="K1757" s="24"/>
    </row>
    <row r="1758" spans="1:27">
      <c r="D1758" s="25" t="s">
        <v>258</v>
      </c>
      <c r="E1758" s="24"/>
      <c r="H1758" s="24"/>
      <c r="K1758" s="22">
        <f>SUM(J1754:J1757)</f>
        <v>5.2929999999999993</v>
      </c>
    </row>
    <row r="1759" spans="1:27">
      <c r="E1759" s="24"/>
      <c r="H1759" s="24"/>
      <c r="K1759" s="24"/>
    </row>
    <row r="1760" spans="1:27">
      <c r="D1760" s="25" t="s">
        <v>260</v>
      </c>
      <c r="E1760" s="24"/>
      <c r="H1760" s="24">
        <v>3.5</v>
      </c>
      <c r="I1760" t="s">
        <v>261</v>
      </c>
      <c r="J1760">
        <f>ROUND(H1760/100*K1752,5)</f>
        <v>0.82835999999999999</v>
      </c>
      <c r="K1760" s="24"/>
    </row>
    <row r="1761" spans="1:27">
      <c r="D1761" s="25" t="s">
        <v>259</v>
      </c>
      <c r="E1761" s="24"/>
      <c r="H1761" s="24"/>
      <c r="K1761" s="26">
        <f>SUM(J1749:J1760)</f>
        <v>29.78886</v>
      </c>
    </row>
    <row r="1762" spans="1:27">
      <c r="D1762" s="25" t="s">
        <v>262</v>
      </c>
      <c r="E1762" s="24"/>
      <c r="H1762" s="24"/>
      <c r="K1762" s="26">
        <f>SUM(K1761:K1761)</f>
        <v>29.78886</v>
      </c>
    </row>
    <row r="1764" spans="1:27" ht="45" customHeight="1">
      <c r="A1764" s="18" t="s">
        <v>840</v>
      </c>
      <c r="B1764" s="18" t="s">
        <v>122</v>
      </c>
      <c r="C1764" s="2" t="s">
        <v>14</v>
      </c>
      <c r="D1764" s="32" t="s">
        <v>123</v>
      </c>
      <c r="E1764" s="33"/>
      <c r="F1764" s="33"/>
      <c r="G1764" s="2"/>
      <c r="H1764" s="19" t="s">
        <v>237</v>
      </c>
      <c r="I1764" s="34">
        <v>3.5999999999999997E-2</v>
      </c>
      <c r="J1764" s="35"/>
      <c r="K1764" s="20">
        <f>ROUND(K1776,2)</f>
        <v>423.47</v>
      </c>
      <c r="L1764" s="2"/>
      <c r="M1764" s="2"/>
      <c r="N1764" s="2"/>
      <c r="O1764" s="2"/>
      <c r="P1764" s="2"/>
      <c r="Q1764" s="2"/>
      <c r="R1764" s="2"/>
      <c r="S1764" s="2"/>
      <c r="T1764" s="2"/>
      <c r="U1764" s="2"/>
      <c r="V1764" s="2"/>
      <c r="W1764" s="2"/>
      <c r="X1764" s="2"/>
      <c r="Y1764" s="2"/>
      <c r="Z1764" s="2"/>
      <c r="AA1764" s="2"/>
    </row>
    <row r="1765" spans="1:27">
      <c r="B1765" s="14" t="s">
        <v>238</v>
      </c>
    </row>
    <row r="1766" spans="1:27">
      <c r="B1766" t="s">
        <v>312</v>
      </c>
      <c r="C1766" t="s">
        <v>240</v>
      </c>
      <c r="D1766" t="s">
        <v>313</v>
      </c>
      <c r="E1766" s="21">
        <v>0.1</v>
      </c>
      <c r="F1766" t="s">
        <v>242</v>
      </c>
      <c r="G1766" t="s">
        <v>243</v>
      </c>
      <c r="H1766" s="22">
        <v>39.18</v>
      </c>
      <c r="I1766" t="s">
        <v>244</v>
      </c>
      <c r="J1766" s="23">
        <f>ROUND(E1766/I1764* H1766,5)</f>
        <v>108.83333</v>
      </c>
      <c r="K1766" s="24"/>
    </row>
    <row r="1767" spans="1:27">
      <c r="B1767" t="s">
        <v>332</v>
      </c>
      <c r="C1767" t="s">
        <v>240</v>
      </c>
      <c r="D1767" t="s">
        <v>333</v>
      </c>
      <c r="E1767" s="21">
        <v>0.2</v>
      </c>
      <c r="F1767" t="s">
        <v>242</v>
      </c>
      <c r="G1767" t="s">
        <v>243</v>
      </c>
      <c r="H1767" s="22">
        <v>55.49</v>
      </c>
      <c r="I1767" t="s">
        <v>244</v>
      </c>
      <c r="J1767" s="23">
        <f>ROUND(E1767/I1764* H1767,5)</f>
        <v>308.27778000000001</v>
      </c>
      <c r="K1767" s="24"/>
    </row>
    <row r="1768" spans="1:27">
      <c r="D1768" s="25" t="s">
        <v>245</v>
      </c>
      <c r="E1768" s="24"/>
      <c r="H1768" s="24"/>
      <c r="K1768" s="22">
        <f>SUM(J1766:J1767)</f>
        <v>417.11111</v>
      </c>
    </row>
    <row r="1769" spans="1:27">
      <c r="B1769" s="14" t="s">
        <v>250</v>
      </c>
      <c r="E1769" s="24"/>
      <c r="H1769" s="24"/>
      <c r="K1769" s="24"/>
    </row>
    <row r="1770" spans="1:27">
      <c r="B1770" t="s">
        <v>522</v>
      </c>
      <c r="C1770" t="s">
        <v>38</v>
      </c>
      <c r="D1770" t="s">
        <v>523</v>
      </c>
      <c r="E1770" s="21">
        <v>0.505</v>
      </c>
      <c r="G1770" t="s">
        <v>243</v>
      </c>
      <c r="H1770" s="22">
        <v>0.2</v>
      </c>
      <c r="I1770" t="s">
        <v>244</v>
      </c>
      <c r="J1770" s="23">
        <f>ROUND(E1770* H1770,5)</f>
        <v>0.10100000000000001</v>
      </c>
      <c r="K1770" s="24"/>
    </row>
    <row r="1771" spans="1:27">
      <c r="B1771" t="s">
        <v>256</v>
      </c>
      <c r="C1771" t="s">
        <v>31</v>
      </c>
      <c r="D1771" t="s">
        <v>257</v>
      </c>
      <c r="E1771" s="21">
        <v>1E-3</v>
      </c>
      <c r="G1771" t="s">
        <v>243</v>
      </c>
      <c r="H1771" s="22">
        <v>2.31</v>
      </c>
      <c r="I1771" t="s">
        <v>244</v>
      </c>
      <c r="J1771" s="23">
        <f>ROUND(E1771* H1771,5)</f>
        <v>2.31E-3</v>
      </c>
      <c r="K1771" s="24"/>
    </row>
    <row r="1772" spans="1:27">
      <c r="D1772" s="25" t="s">
        <v>258</v>
      </c>
      <c r="E1772" s="24"/>
      <c r="H1772" s="24"/>
      <c r="K1772" s="22">
        <f>SUM(J1770:J1771)</f>
        <v>0.10331000000000001</v>
      </c>
    </row>
    <row r="1773" spans="1:27">
      <c r="E1773" s="24"/>
      <c r="H1773" s="24"/>
      <c r="K1773" s="24"/>
    </row>
    <row r="1774" spans="1:27">
      <c r="D1774" s="25" t="s">
        <v>260</v>
      </c>
      <c r="E1774" s="24"/>
      <c r="H1774" s="24">
        <v>1.5</v>
      </c>
      <c r="I1774" t="s">
        <v>261</v>
      </c>
      <c r="J1774">
        <f>ROUND(H1774/100*K1768,5)</f>
        <v>6.2566699999999997</v>
      </c>
      <c r="K1774" s="24"/>
    </row>
    <row r="1775" spans="1:27">
      <c r="D1775" s="25" t="s">
        <v>259</v>
      </c>
      <c r="E1775" s="24"/>
      <c r="H1775" s="24"/>
      <c r="K1775" s="26">
        <f>SUM(J1765:J1774)</f>
        <v>423.47109</v>
      </c>
    </row>
    <row r="1776" spans="1:27">
      <c r="D1776" s="25" t="s">
        <v>262</v>
      </c>
      <c r="E1776" s="24"/>
      <c r="H1776" s="24"/>
      <c r="K1776" s="26">
        <f>SUM(K1775:K1775)</f>
        <v>423.47109</v>
      </c>
    </row>
    <row r="1778" spans="1:27" ht="45" customHeight="1">
      <c r="A1778" s="18" t="s">
        <v>841</v>
      </c>
      <c r="B1778" s="18" t="s">
        <v>192</v>
      </c>
      <c r="C1778" s="2" t="s">
        <v>28</v>
      </c>
      <c r="D1778" s="32" t="s">
        <v>193</v>
      </c>
      <c r="E1778" s="33"/>
      <c r="F1778" s="33"/>
      <c r="G1778" s="2"/>
      <c r="H1778" s="19" t="s">
        <v>237</v>
      </c>
      <c r="I1778" s="34">
        <v>1</v>
      </c>
      <c r="J1778" s="35"/>
      <c r="K1778" s="20">
        <f>ROUND(K1789,2)</f>
        <v>25.97</v>
      </c>
      <c r="L1778" s="2"/>
      <c r="M1778" s="2"/>
      <c r="N1778" s="2"/>
      <c r="O1778" s="2"/>
      <c r="P1778" s="2"/>
      <c r="Q1778" s="2"/>
      <c r="R1778" s="2"/>
      <c r="S1778" s="2"/>
      <c r="T1778" s="2"/>
      <c r="U1778" s="2"/>
      <c r="V1778" s="2"/>
      <c r="W1778" s="2"/>
      <c r="X1778" s="2"/>
      <c r="Y1778" s="2"/>
      <c r="Z1778" s="2"/>
      <c r="AA1778" s="2"/>
    </row>
    <row r="1779" spans="1:27">
      <c r="B1779" s="14" t="s">
        <v>238</v>
      </c>
    </row>
    <row r="1780" spans="1:27">
      <c r="B1780" t="s">
        <v>312</v>
      </c>
      <c r="C1780" t="s">
        <v>240</v>
      </c>
      <c r="D1780" t="s">
        <v>313</v>
      </c>
      <c r="E1780" s="21">
        <v>0.5</v>
      </c>
      <c r="F1780" t="s">
        <v>242</v>
      </c>
      <c r="G1780" t="s">
        <v>243</v>
      </c>
      <c r="H1780" s="22">
        <v>39.18</v>
      </c>
      <c r="I1780" t="s">
        <v>244</v>
      </c>
      <c r="J1780" s="23">
        <f>ROUND(E1780/I1778* H1780,5)</f>
        <v>19.59</v>
      </c>
      <c r="K1780" s="24"/>
    </row>
    <row r="1781" spans="1:27">
      <c r="B1781" t="s">
        <v>332</v>
      </c>
      <c r="C1781" t="s">
        <v>240</v>
      </c>
      <c r="D1781" t="s">
        <v>333</v>
      </c>
      <c r="E1781" s="21">
        <v>0.1</v>
      </c>
      <c r="F1781" t="s">
        <v>242</v>
      </c>
      <c r="G1781" t="s">
        <v>243</v>
      </c>
      <c r="H1781" s="22">
        <v>55.49</v>
      </c>
      <c r="I1781" t="s">
        <v>244</v>
      </c>
      <c r="J1781" s="23">
        <f>ROUND(E1781/I1778* H1781,5)</f>
        <v>5.5490000000000004</v>
      </c>
      <c r="K1781" s="24"/>
    </row>
    <row r="1782" spans="1:27">
      <c r="D1782" s="25" t="s">
        <v>245</v>
      </c>
      <c r="E1782" s="24"/>
      <c r="H1782" s="24"/>
      <c r="K1782" s="22">
        <f>SUM(J1780:J1781)</f>
        <v>25.138999999999999</v>
      </c>
    </row>
    <row r="1783" spans="1:27">
      <c r="B1783" s="14" t="s">
        <v>234</v>
      </c>
      <c r="E1783" s="24"/>
      <c r="H1783" s="24"/>
      <c r="K1783" s="24"/>
    </row>
    <row r="1784" spans="1:27">
      <c r="B1784" t="s">
        <v>263</v>
      </c>
      <c r="C1784" t="s">
        <v>31</v>
      </c>
      <c r="D1784" t="s">
        <v>264</v>
      </c>
      <c r="E1784" s="21">
        <v>3.0000000000000001E-3</v>
      </c>
      <c r="G1784" t="s">
        <v>243</v>
      </c>
      <c r="H1784" s="22">
        <v>151.57859999999999</v>
      </c>
      <c r="I1784" t="s">
        <v>244</v>
      </c>
      <c r="J1784" s="23">
        <f>ROUND(E1784* H1784,5)</f>
        <v>0.45473999999999998</v>
      </c>
      <c r="K1784" s="24"/>
    </row>
    <row r="1785" spans="1:27">
      <c r="D1785" s="25" t="s">
        <v>344</v>
      </c>
      <c r="E1785" s="24"/>
      <c r="H1785" s="24"/>
      <c r="K1785" s="22">
        <f>SUM(J1784:J1784)</f>
        <v>0.45473999999999998</v>
      </c>
    </row>
    <row r="1786" spans="1:27">
      <c r="E1786" s="24"/>
      <c r="H1786" s="24"/>
      <c r="K1786" s="24"/>
    </row>
    <row r="1787" spans="1:27">
      <c r="D1787" s="25" t="s">
        <v>260</v>
      </c>
      <c r="E1787" s="24"/>
      <c r="H1787" s="24">
        <v>1.5</v>
      </c>
      <c r="I1787" t="s">
        <v>261</v>
      </c>
      <c r="J1787">
        <f>ROUND(H1787/100*K1782,5)</f>
        <v>0.37708999999999998</v>
      </c>
      <c r="K1787" s="24"/>
    </row>
    <row r="1788" spans="1:27">
      <c r="D1788" s="25" t="s">
        <v>259</v>
      </c>
      <c r="E1788" s="24"/>
      <c r="H1788" s="24"/>
      <c r="K1788" s="26">
        <f>SUM(J1779:J1787)</f>
        <v>25.970829999999999</v>
      </c>
    </row>
    <row r="1789" spans="1:27">
      <c r="D1789" s="25" t="s">
        <v>262</v>
      </c>
      <c r="E1789" s="24"/>
      <c r="H1789" s="24"/>
      <c r="K1789" s="26">
        <f>SUM(K1788:K1788)</f>
        <v>25.970829999999999</v>
      </c>
    </row>
    <row r="1791" spans="1:27" ht="45" customHeight="1">
      <c r="A1791" s="18" t="s">
        <v>842</v>
      </c>
      <c r="B1791" s="18" t="s">
        <v>194</v>
      </c>
      <c r="C1791" s="2" t="s">
        <v>28</v>
      </c>
      <c r="D1791" s="32" t="s">
        <v>195</v>
      </c>
      <c r="E1791" s="33"/>
      <c r="F1791" s="33"/>
      <c r="G1791" s="2"/>
      <c r="H1791" s="19" t="s">
        <v>237</v>
      </c>
      <c r="I1791" s="34">
        <v>1</v>
      </c>
      <c r="J1791" s="35"/>
      <c r="K1791" s="20">
        <f>ROUND(K1801,2)</f>
        <v>16.37</v>
      </c>
      <c r="L1791" s="2"/>
      <c r="M1791" s="2"/>
      <c r="N1791" s="2"/>
      <c r="O1791" s="2"/>
      <c r="P1791" s="2"/>
      <c r="Q1791" s="2"/>
      <c r="R1791" s="2"/>
      <c r="S1791" s="2"/>
      <c r="T1791" s="2"/>
      <c r="U1791" s="2"/>
      <c r="V1791" s="2"/>
      <c r="W1791" s="2"/>
      <c r="X1791" s="2"/>
      <c r="Y1791" s="2"/>
      <c r="Z1791" s="2"/>
      <c r="AA1791" s="2"/>
    </row>
    <row r="1792" spans="1:27">
      <c r="B1792" s="14" t="s">
        <v>238</v>
      </c>
    </row>
    <row r="1793" spans="1:27">
      <c r="B1793" t="s">
        <v>332</v>
      </c>
      <c r="C1793" t="s">
        <v>240</v>
      </c>
      <c r="D1793" t="s">
        <v>333</v>
      </c>
      <c r="E1793" s="21">
        <v>0.1</v>
      </c>
      <c r="F1793" t="s">
        <v>242</v>
      </c>
      <c r="G1793" t="s">
        <v>243</v>
      </c>
      <c r="H1793" s="22">
        <v>55.49</v>
      </c>
      <c r="I1793" t="s">
        <v>244</v>
      </c>
      <c r="J1793" s="23">
        <f>ROUND(E1793/I1791* H1793,5)</f>
        <v>5.5490000000000004</v>
      </c>
      <c r="K1793" s="24"/>
    </row>
    <row r="1794" spans="1:27">
      <c r="D1794" s="25" t="s">
        <v>245</v>
      </c>
      <c r="E1794" s="24"/>
      <c r="H1794" s="24"/>
      <c r="K1794" s="22">
        <f>SUM(J1793:J1793)</f>
        <v>5.5490000000000004</v>
      </c>
    </row>
    <row r="1795" spans="1:27">
      <c r="B1795" s="14" t="s">
        <v>250</v>
      </c>
      <c r="E1795" s="24"/>
      <c r="H1795" s="24"/>
      <c r="K1795" s="24"/>
    </row>
    <row r="1796" spans="1:27">
      <c r="B1796" t="s">
        <v>843</v>
      </c>
      <c r="C1796" t="s">
        <v>28</v>
      </c>
      <c r="D1796" t="s">
        <v>844</v>
      </c>
      <c r="E1796" s="21">
        <v>1</v>
      </c>
      <c r="G1796" t="s">
        <v>243</v>
      </c>
      <c r="H1796" s="22">
        <v>10.74</v>
      </c>
      <c r="I1796" t="s">
        <v>244</v>
      </c>
      <c r="J1796" s="23">
        <f>ROUND(E1796* H1796,5)</f>
        <v>10.74</v>
      </c>
      <c r="K1796" s="24"/>
    </row>
    <row r="1797" spans="1:27">
      <c r="D1797" s="25" t="s">
        <v>258</v>
      </c>
      <c r="E1797" s="24"/>
      <c r="H1797" s="24"/>
      <c r="K1797" s="22">
        <f>SUM(J1796:J1796)</f>
        <v>10.74</v>
      </c>
    </row>
    <row r="1798" spans="1:27">
      <c r="E1798" s="24"/>
      <c r="H1798" s="24"/>
      <c r="K1798" s="24"/>
    </row>
    <row r="1799" spans="1:27">
      <c r="D1799" s="25" t="s">
        <v>260</v>
      </c>
      <c r="E1799" s="24"/>
      <c r="H1799" s="24">
        <v>1.5</v>
      </c>
      <c r="I1799" t="s">
        <v>261</v>
      </c>
      <c r="J1799">
        <f>ROUND(H1799/100*K1794,5)</f>
        <v>8.3239999999999995E-2</v>
      </c>
      <c r="K1799" s="24"/>
    </row>
    <row r="1800" spans="1:27">
      <c r="D1800" s="25" t="s">
        <v>259</v>
      </c>
      <c r="E1800" s="24"/>
      <c r="H1800" s="24"/>
      <c r="K1800" s="26">
        <f>SUM(J1792:J1799)</f>
        <v>16.372240000000001</v>
      </c>
    </row>
    <row r="1801" spans="1:27">
      <c r="D1801" s="25" t="s">
        <v>262</v>
      </c>
      <c r="E1801" s="24"/>
      <c r="H1801" s="24"/>
      <c r="K1801" s="26">
        <f>SUM(K1800:K1800)</f>
        <v>16.372240000000001</v>
      </c>
    </row>
    <row r="1803" spans="1:27" ht="45" customHeight="1">
      <c r="A1803" s="18"/>
      <c r="B1803" s="18" t="s">
        <v>845</v>
      </c>
      <c r="C1803" s="2" t="s">
        <v>17</v>
      </c>
      <c r="D1803" s="32" t="s">
        <v>18</v>
      </c>
      <c r="E1803" s="33"/>
      <c r="F1803" s="33"/>
      <c r="G1803" s="2"/>
      <c r="H1803" s="19" t="s">
        <v>237</v>
      </c>
      <c r="I1803" s="34">
        <v>1</v>
      </c>
      <c r="J1803" s="35"/>
      <c r="K1803" s="20">
        <f>ROUND(K1810,2)</f>
        <v>99.87</v>
      </c>
      <c r="L1803" s="2"/>
      <c r="M1803" s="2"/>
      <c r="N1803" s="2"/>
      <c r="O1803" s="2"/>
      <c r="P1803" s="2"/>
      <c r="Q1803" s="2"/>
      <c r="R1803" s="2"/>
      <c r="S1803" s="2"/>
      <c r="T1803" s="2"/>
      <c r="U1803" s="2"/>
      <c r="V1803" s="2"/>
      <c r="W1803" s="2"/>
      <c r="X1803" s="2"/>
      <c r="Y1803" s="2"/>
      <c r="Z1803" s="2"/>
      <c r="AA1803" s="2"/>
    </row>
    <row r="1804" spans="1:27">
      <c r="B1804" s="14" t="s">
        <v>297</v>
      </c>
    </row>
    <row r="1805" spans="1:27">
      <c r="B1805" t="s">
        <v>328</v>
      </c>
      <c r="C1805" t="s">
        <v>38</v>
      </c>
      <c r="D1805" t="s">
        <v>329</v>
      </c>
      <c r="E1805" s="21">
        <v>10.63</v>
      </c>
      <c r="G1805" t="s">
        <v>243</v>
      </c>
      <c r="H1805" s="22">
        <v>5.9920400000000003</v>
      </c>
      <c r="I1805" t="s">
        <v>244</v>
      </c>
      <c r="J1805" s="23">
        <f>ROUND(E1805* H1805,5)</f>
        <v>63.695390000000003</v>
      </c>
      <c r="K1805" s="24"/>
    </row>
    <row r="1806" spans="1:27">
      <c r="B1806" t="s">
        <v>415</v>
      </c>
      <c r="C1806" t="s">
        <v>17</v>
      </c>
      <c r="D1806" t="s">
        <v>416</v>
      </c>
      <c r="E1806" s="21">
        <v>1</v>
      </c>
      <c r="G1806" t="s">
        <v>243</v>
      </c>
      <c r="H1806" s="22">
        <v>24.239149999999999</v>
      </c>
      <c r="I1806" t="s">
        <v>244</v>
      </c>
      <c r="J1806" s="23">
        <f>ROUND(E1806* H1806,5)</f>
        <v>24.239149999999999</v>
      </c>
      <c r="K1806" s="24"/>
    </row>
    <row r="1807" spans="1:27">
      <c r="B1807" t="s">
        <v>373</v>
      </c>
      <c r="C1807" t="s">
        <v>17</v>
      </c>
      <c r="D1807" t="s">
        <v>374</v>
      </c>
      <c r="E1807" s="21">
        <v>1.1000000000000001</v>
      </c>
      <c r="G1807" t="s">
        <v>243</v>
      </c>
      <c r="H1807" s="22">
        <v>10.846869999999999</v>
      </c>
      <c r="I1807" t="s">
        <v>244</v>
      </c>
      <c r="J1807" s="23">
        <f>ROUND(E1807* H1807,5)</f>
        <v>11.931559999999999</v>
      </c>
      <c r="K1807" s="24"/>
    </row>
    <row r="1808" spans="1:27">
      <c r="D1808" s="25" t="s">
        <v>846</v>
      </c>
      <c r="E1808" s="24"/>
      <c r="H1808" s="24"/>
      <c r="K1808" s="22">
        <f>SUM(J1805:J1807)</f>
        <v>99.866100000000003</v>
      </c>
    </row>
    <row r="1809" spans="1:27">
      <c r="D1809" s="25" t="s">
        <v>259</v>
      </c>
      <c r="E1809" s="24"/>
      <c r="H1809" s="24"/>
      <c r="K1809" s="26">
        <f>SUM(J1804:J1808)</f>
        <v>99.866100000000003</v>
      </c>
    </row>
    <row r="1810" spans="1:27">
      <c r="D1810" s="25" t="s">
        <v>262</v>
      </c>
      <c r="E1810" s="24"/>
      <c r="H1810" s="24"/>
      <c r="K1810" s="26">
        <f>SUM(K1809:K1809)</f>
        <v>99.866100000000003</v>
      </c>
    </row>
    <row r="1812" spans="1:27" ht="45" customHeight="1">
      <c r="A1812" s="18" t="s">
        <v>847</v>
      </c>
      <c r="B1812" s="18" t="s">
        <v>64</v>
      </c>
      <c r="C1812" s="2" t="s">
        <v>31</v>
      </c>
      <c r="D1812" s="32" t="s">
        <v>65</v>
      </c>
      <c r="E1812" s="33"/>
      <c r="F1812" s="33"/>
      <c r="G1812" s="2"/>
      <c r="H1812" s="19" t="s">
        <v>237</v>
      </c>
      <c r="I1812" s="34">
        <v>1</v>
      </c>
      <c r="J1812" s="35"/>
      <c r="K1812" s="20">
        <f>ROUND(K1819,2)</f>
        <v>828.07</v>
      </c>
      <c r="L1812" s="2"/>
      <c r="M1812" s="2"/>
      <c r="N1812" s="2"/>
      <c r="O1812" s="2"/>
      <c r="P1812" s="2"/>
      <c r="Q1812" s="2"/>
      <c r="R1812" s="2"/>
      <c r="S1812" s="2"/>
      <c r="T1812" s="2"/>
      <c r="U1812" s="2"/>
      <c r="V1812" s="2"/>
      <c r="W1812" s="2"/>
      <c r="X1812" s="2"/>
      <c r="Y1812" s="2"/>
      <c r="Z1812" s="2"/>
      <c r="AA1812" s="2"/>
    </row>
    <row r="1813" spans="1:27">
      <c r="B1813" s="14" t="s">
        <v>297</v>
      </c>
    </row>
    <row r="1814" spans="1:27">
      <c r="B1814" t="s">
        <v>330</v>
      </c>
      <c r="C1814" t="s">
        <v>31</v>
      </c>
      <c r="D1814" t="s">
        <v>331</v>
      </c>
      <c r="E1814" s="21">
        <v>1</v>
      </c>
      <c r="G1814" t="s">
        <v>243</v>
      </c>
      <c r="H1814" s="22">
        <v>179.19071</v>
      </c>
      <c r="I1814" t="s">
        <v>244</v>
      </c>
      <c r="J1814" s="23">
        <f>ROUND(E1814* H1814,5)</f>
        <v>179.19071</v>
      </c>
      <c r="K1814" s="24"/>
    </row>
    <row r="1815" spans="1:27">
      <c r="B1815" t="s">
        <v>364</v>
      </c>
      <c r="C1815" t="s">
        <v>17</v>
      </c>
      <c r="D1815" t="s">
        <v>365</v>
      </c>
      <c r="E1815" s="21">
        <v>6.66</v>
      </c>
      <c r="G1815" t="s">
        <v>243</v>
      </c>
      <c r="H1815" s="22">
        <v>58.403370000000002</v>
      </c>
      <c r="I1815" t="s">
        <v>244</v>
      </c>
      <c r="J1815" s="23">
        <f>ROUND(E1815* H1815,5)</f>
        <v>388.96643999999998</v>
      </c>
      <c r="K1815" s="24"/>
    </row>
    <row r="1816" spans="1:27">
      <c r="B1816" t="s">
        <v>345</v>
      </c>
      <c r="C1816" t="s">
        <v>38</v>
      </c>
      <c r="D1816" t="s">
        <v>346</v>
      </c>
      <c r="E1816" s="21">
        <v>60</v>
      </c>
      <c r="G1816" t="s">
        <v>243</v>
      </c>
      <c r="H1816" s="22">
        <v>4.3318899999999996</v>
      </c>
      <c r="I1816" t="s">
        <v>244</v>
      </c>
      <c r="J1816" s="23">
        <f>ROUND(E1816* H1816,5)</f>
        <v>259.91340000000002</v>
      </c>
      <c r="K1816" s="24"/>
    </row>
    <row r="1817" spans="1:27">
      <c r="D1817" s="25" t="s">
        <v>846</v>
      </c>
      <c r="E1817" s="24"/>
      <c r="H1817" s="24"/>
      <c r="K1817" s="22">
        <f>SUM(J1814:J1816)</f>
        <v>828.07055000000003</v>
      </c>
    </row>
    <row r="1818" spans="1:27">
      <c r="D1818" s="25" t="s">
        <v>259</v>
      </c>
      <c r="E1818" s="24"/>
      <c r="H1818" s="24"/>
      <c r="K1818" s="26">
        <f>SUM(J1813:J1817)</f>
        <v>828.07055000000003</v>
      </c>
    </row>
    <row r="1819" spans="1:27">
      <c r="D1819" s="25" t="s">
        <v>262</v>
      </c>
      <c r="E1819" s="24"/>
      <c r="H1819" s="24"/>
      <c r="K1819" s="26">
        <f>SUM(K1818:K1818)</f>
        <v>828.07055000000003</v>
      </c>
    </row>
    <row r="1821" spans="1:27" ht="45" customHeight="1">
      <c r="A1821" s="18" t="s">
        <v>848</v>
      </c>
      <c r="B1821" s="18" t="s">
        <v>72</v>
      </c>
      <c r="C1821" s="2" t="s">
        <v>31</v>
      </c>
      <c r="D1821" s="32" t="s">
        <v>73</v>
      </c>
      <c r="E1821" s="33"/>
      <c r="F1821" s="33"/>
      <c r="G1821" s="2"/>
      <c r="H1821" s="19" t="s">
        <v>237</v>
      </c>
      <c r="I1821" s="34">
        <v>1</v>
      </c>
      <c r="J1821" s="35"/>
      <c r="K1821" s="20">
        <f>ROUND(K1828,2)</f>
        <v>985.59</v>
      </c>
      <c r="L1821" s="2"/>
      <c r="M1821" s="2"/>
      <c r="N1821" s="2"/>
      <c r="O1821" s="2"/>
      <c r="P1821" s="2"/>
      <c r="Q1821" s="2"/>
      <c r="R1821" s="2"/>
      <c r="S1821" s="2"/>
      <c r="T1821" s="2"/>
      <c r="U1821" s="2"/>
      <c r="V1821" s="2"/>
      <c r="W1821" s="2"/>
      <c r="X1821" s="2"/>
      <c r="Y1821" s="2"/>
      <c r="Z1821" s="2"/>
      <c r="AA1821" s="2"/>
    </row>
    <row r="1822" spans="1:27">
      <c r="B1822" s="14" t="s">
        <v>297</v>
      </c>
    </row>
    <row r="1823" spans="1:27">
      <c r="B1823" t="s">
        <v>342</v>
      </c>
      <c r="C1823" t="s">
        <v>38</v>
      </c>
      <c r="D1823" t="s">
        <v>343</v>
      </c>
      <c r="E1823" s="21">
        <v>80</v>
      </c>
      <c r="G1823" t="s">
        <v>243</v>
      </c>
      <c r="H1823" s="22">
        <v>4.2072399999999996</v>
      </c>
      <c r="I1823" t="s">
        <v>244</v>
      </c>
      <c r="J1823" s="23">
        <f>ROUND(E1823* H1823,5)</f>
        <v>336.57920000000001</v>
      </c>
      <c r="K1823" s="24"/>
    </row>
    <row r="1824" spans="1:27">
      <c r="B1824" t="s">
        <v>338</v>
      </c>
      <c r="C1824" t="s">
        <v>31</v>
      </c>
      <c r="D1824" t="s">
        <v>339</v>
      </c>
      <c r="E1824" s="21">
        <v>1</v>
      </c>
      <c r="G1824" t="s">
        <v>243</v>
      </c>
      <c r="H1824" s="22">
        <v>187.16867999999999</v>
      </c>
      <c r="I1824" t="s">
        <v>244</v>
      </c>
      <c r="J1824" s="23">
        <f>ROUND(E1824* H1824,5)</f>
        <v>187.16867999999999</v>
      </c>
      <c r="K1824" s="24"/>
    </row>
    <row r="1825" spans="1:27">
      <c r="B1825" t="s">
        <v>347</v>
      </c>
      <c r="C1825" t="s">
        <v>17</v>
      </c>
      <c r="D1825" t="s">
        <v>348</v>
      </c>
      <c r="E1825" s="21">
        <v>6</v>
      </c>
      <c r="G1825" t="s">
        <v>243</v>
      </c>
      <c r="H1825" s="22">
        <v>76.973749999999995</v>
      </c>
      <c r="I1825" t="s">
        <v>244</v>
      </c>
      <c r="J1825" s="23">
        <f>ROUND(E1825* H1825,5)</f>
        <v>461.84249999999997</v>
      </c>
      <c r="K1825" s="24"/>
    </row>
    <row r="1826" spans="1:27">
      <c r="D1826" s="25" t="s">
        <v>846</v>
      </c>
      <c r="E1826" s="24"/>
      <c r="H1826" s="24"/>
      <c r="K1826" s="22">
        <f>SUM(J1823:J1825)</f>
        <v>985.59037999999998</v>
      </c>
    </row>
    <row r="1827" spans="1:27">
      <c r="D1827" s="25" t="s">
        <v>259</v>
      </c>
      <c r="E1827" s="24"/>
      <c r="H1827" s="24"/>
      <c r="K1827" s="26">
        <f>SUM(J1822:J1826)</f>
        <v>985.59037999999998</v>
      </c>
    </row>
    <row r="1828" spans="1:27">
      <c r="D1828" s="25" t="s">
        <v>262</v>
      </c>
      <c r="E1828" s="24"/>
      <c r="H1828" s="24"/>
      <c r="K1828" s="26">
        <f>SUM(K1827:K1827)</f>
        <v>985.59037999999998</v>
      </c>
    </row>
    <row r="1830" spans="1:27" ht="45" customHeight="1">
      <c r="A1830" s="18" t="s">
        <v>849</v>
      </c>
      <c r="B1830" s="18" t="s">
        <v>104</v>
      </c>
      <c r="C1830" s="2" t="s">
        <v>17</v>
      </c>
      <c r="D1830" s="32" t="s">
        <v>105</v>
      </c>
      <c r="E1830" s="33"/>
      <c r="F1830" s="33"/>
      <c r="G1830" s="2"/>
      <c r="H1830" s="19" t="s">
        <v>237</v>
      </c>
      <c r="I1830" s="34">
        <v>1</v>
      </c>
      <c r="J1830" s="35"/>
      <c r="K1830" s="20">
        <f>ROUND(K1838,2)</f>
        <v>249.16</v>
      </c>
      <c r="L1830" s="2"/>
      <c r="M1830" s="2"/>
      <c r="N1830" s="2"/>
      <c r="O1830" s="2"/>
      <c r="P1830" s="2"/>
      <c r="Q1830" s="2"/>
      <c r="R1830" s="2"/>
      <c r="S1830" s="2"/>
      <c r="T1830" s="2"/>
      <c r="U1830" s="2"/>
      <c r="V1830" s="2"/>
      <c r="W1830" s="2"/>
      <c r="X1830" s="2"/>
      <c r="Y1830" s="2"/>
      <c r="Z1830" s="2"/>
      <c r="AA1830" s="2"/>
    </row>
    <row r="1831" spans="1:27">
      <c r="B1831" s="14" t="s">
        <v>297</v>
      </c>
    </row>
    <row r="1832" spans="1:27">
      <c r="B1832" t="s">
        <v>318</v>
      </c>
      <c r="C1832" t="s">
        <v>38</v>
      </c>
      <c r="D1832" t="s">
        <v>319</v>
      </c>
      <c r="E1832" s="21">
        <v>4</v>
      </c>
      <c r="G1832" t="s">
        <v>243</v>
      </c>
      <c r="H1832" s="22">
        <v>4.10724</v>
      </c>
      <c r="I1832" t="s">
        <v>244</v>
      </c>
      <c r="J1832" s="23">
        <f>ROUND(E1832* H1832,5)</f>
        <v>16.42896</v>
      </c>
      <c r="K1832" s="24"/>
    </row>
    <row r="1833" spans="1:27">
      <c r="B1833" t="s">
        <v>411</v>
      </c>
      <c r="C1833" t="s">
        <v>17</v>
      </c>
      <c r="D1833" t="s">
        <v>412</v>
      </c>
      <c r="E1833" s="21">
        <v>0.2</v>
      </c>
      <c r="G1833" t="s">
        <v>243</v>
      </c>
      <c r="H1833" s="22">
        <v>38.324469999999998</v>
      </c>
      <c r="I1833" t="s">
        <v>244</v>
      </c>
      <c r="J1833" s="23">
        <f>ROUND(E1833* H1833,5)</f>
        <v>7.6648899999999998</v>
      </c>
      <c r="K1833" s="24"/>
    </row>
    <row r="1834" spans="1:27">
      <c r="B1834" t="s">
        <v>463</v>
      </c>
      <c r="C1834" t="s">
        <v>28</v>
      </c>
      <c r="D1834" t="s">
        <v>464</v>
      </c>
      <c r="E1834" s="21">
        <v>2.4</v>
      </c>
      <c r="G1834" t="s">
        <v>243</v>
      </c>
      <c r="H1834" s="22">
        <v>12.206720000000001</v>
      </c>
      <c r="I1834" t="s">
        <v>244</v>
      </c>
      <c r="J1834" s="23">
        <f>ROUND(E1834* H1834,5)</f>
        <v>29.296130000000002</v>
      </c>
      <c r="K1834" s="24"/>
    </row>
    <row r="1835" spans="1:27">
      <c r="B1835" t="s">
        <v>455</v>
      </c>
      <c r="C1835" t="s">
        <v>17</v>
      </c>
      <c r="D1835" t="s">
        <v>456</v>
      </c>
      <c r="E1835" s="21">
        <v>1</v>
      </c>
      <c r="G1835" t="s">
        <v>243</v>
      </c>
      <c r="H1835" s="22">
        <v>195.77071000000001</v>
      </c>
      <c r="I1835" t="s">
        <v>244</v>
      </c>
      <c r="J1835" s="23">
        <f>ROUND(E1835* H1835,5)</f>
        <v>195.77071000000001</v>
      </c>
      <c r="K1835" s="24"/>
    </row>
    <row r="1836" spans="1:27">
      <c r="D1836" s="25" t="s">
        <v>846</v>
      </c>
      <c r="E1836" s="24"/>
      <c r="H1836" s="24"/>
      <c r="K1836" s="22">
        <f>SUM(J1832:J1835)</f>
        <v>249.16069000000002</v>
      </c>
    </row>
    <row r="1837" spans="1:27">
      <c r="D1837" s="25" t="s">
        <v>259</v>
      </c>
      <c r="E1837" s="24"/>
      <c r="H1837" s="24"/>
      <c r="K1837" s="26">
        <f>SUM(J1831:J1836)</f>
        <v>249.16069000000002</v>
      </c>
    </row>
    <row r="1838" spans="1:27">
      <c r="D1838" s="25" t="s">
        <v>262</v>
      </c>
      <c r="E1838" s="24"/>
      <c r="H1838" s="24"/>
      <c r="K1838" s="26">
        <f>SUM(K1837:K1837)</f>
        <v>249.16069000000002</v>
      </c>
    </row>
    <row r="1840" spans="1:27" ht="45" customHeight="1">
      <c r="A1840" s="18" t="s">
        <v>850</v>
      </c>
      <c r="B1840" s="18" t="s">
        <v>205</v>
      </c>
      <c r="C1840" s="2" t="s">
        <v>17</v>
      </c>
      <c r="D1840" s="32" t="s">
        <v>206</v>
      </c>
      <c r="E1840" s="33"/>
      <c r="F1840" s="33"/>
      <c r="G1840" s="2"/>
      <c r="H1840" s="19" t="s">
        <v>237</v>
      </c>
      <c r="I1840" s="34">
        <v>1</v>
      </c>
      <c r="J1840" s="35"/>
      <c r="K1840" s="20">
        <f>ROUND(K1846,2)</f>
        <v>202.73</v>
      </c>
      <c r="L1840" s="2"/>
      <c r="M1840" s="2"/>
      <c r="N1840" s="2"/>
      <c r="O1840" s="2"/>
      <c r="P1840" s="2"/>
      <c r="Q1840" s="2"/>
      <c r="R1840" s="2"/>
      <c r="S1840" s="2"/>
      <c r="T1840" s="2"/>
      <c r="U1840" s="2"/>
      <c r="V1840" s="2"/>
      <c r="W1840" s="2"/>
      <c r="X1840" s="2"/>
      <c r="Y1840" s="2"/>
      <c r="Z1840" s="2"/>
      <c r="AA1840" s="2"/>
    </row>
    <row r="1841" spans="1:27">
      <c r="B1841" s="14" t="s">
        <v>297</v>
      </c>
    </row>
    <row r="1842" spans="1:27">
      <c r="B1842" t="s">
        <v>310</v>
      </c>
      <c r="C1842" t="s">
        <v>17</v>
      </c>
      <c r="D1842" t="s">
        <v>311</v>
      </c>
      <c r="E1842" s="21">
        <v>1</v>
      </c>
      <c r="G1842" t="s">
        <v>243</v>
      </c>
      <c r="H1842" s="22">
        <v>23.860620000000001</v>
      </c>
      <c r="I1842" t="s">
        <v>244</v>
      </c>
      <c r="J1842" s="23">
        <f>ROUND(E1842* H1842,5)</f>
        <v>23.860620000000001</v>
      </c>
      <c r="K1842" s="24"/>
    </row>
    <row r="1843" spans="1:27">
      <c r="B1843" t="s">
        <v>393</v>
      </c>
      <c r="C1843" t="s">
        <v>17</v>
      </c>
      <c r="D1843" t="s">
        <v>394</v>
      </c>
      <c r="E1843" s="21">
        <v>1</v>
      </c>
      <c r="G1843" t="s">
        <v>243</v>
      </c>
      <c r="H1843" s="22">
        <v>178.87048999999999</v>
      </c>
      <c r="I1843" t="s">
        <v>244</v>
      </c>
      <c r="J1843" s="23">
        <f>ROUND(E1843* H1843,5)</f>
        <v>178.87048999999999</v>
      </c>
      <c r="K1843" s="24"/>
    </row>
    <row r="1844" spans="1:27">
      <c r="D1844" s="25" t="s">
        <v>846</v>
      </c>
      <c r="E1844" s="24"/>
      <c r="H1844" s="24"/>
      <c r="K1844" s="22">
        <f>SUM(J1842:J1843)</f>
        <v>202.73111</v>
      </c>
    </row>
    <row r="1845" spans="1:27">
      <c r="D1845" s="25" t="s">
        <v>259</v>
      </c>
      <c r="E1845" s="24"/>
      <c r="H1845" s="24"/>
      <c r="K1845" s="26">
        <f>SUM(J1841:J1844)</f>
        <v>202.73111</v>
      </c>
    </row>
    <row r="1846" spans="1:27">
      <c r="D1846" s="25" t="s">
        <v>262</v>
      </c>
      <c r="E1846" s="24"/>
      <c r="H1846" s="24"/>
      <c r="K1846" s="26">
        <f>SUM(K1845:K1845)</f>
        <v>202.73111</v>
      </c>
    </row>
    <row r="1848" spans="1:27" ht="45" customHeight="1">
      <c r="A1848" s="18" t="s">
        <v>851</v>
      </c>
      <c r="B1848" s="18" t="s">
        <v>48</v>
      </c>
      <c r="C1848" s="2" t="s">
        <v>17</v>
      </c>
      <c r="D1848" s="32" t="s">
        <v>49</v>
      </c>
      <c r="E1848" s="33"/>
      <c r="F1848" s="33"/>
      <c r="G1848" s="2"/>
      <c r="H1848" s="19" t="s">
        <v>237</v>
      </c>
      <c r="I1848" s="34">
        <v>1</v>
      </c>
      <c r="J1848" s="35"/>
      <c r="K1848" s="20">
        <f>ROUND(K1856,2)</f>
        <v>53.49</v>
      </c>
      <c r="L1848" s="2"/>
      <c r="M1848" s="2"/>
      <c r="N1848" s="2"/>
      <c r="O1848" s="2"/>
      <c r="P1848" s="2"/>
      <c r="Q1848" s="2"/>
      <c r="R1848" s="2"/>
      <c r="S1848" s="2"/>
      <c r="T1848" s="2"/>
      <c r="U1848" s="2"/>
      <c r="V1848" s="2"/>
      <c r="W1848" s="2"/>
      <c r="X1848" s="2"/>
      <c r="Y1848" s="2"/>
      <c r="Z1848" s="2"/>
      <c r="AA1848" s="2"/>
    </row>
    <row r="1849" spans="1:27">
      <c r="B1849" s="14" t="s">
        <v>297</v>
      </c>
    </row>
    <row r="1850" spans="1:27">
      <c r="B1850" t="s">
        <v>389</v>
      </c>
      <c r="C1850" t="s">
        <v>17</v>
      </c>
      <c r="D1850" t="s">
        <v>390</v>
      </c>
      <c r="E1850" s="21">
        <v>1</v>
      </c>
      <c r="G1850" t="s">
        <v>243</v>
      </c>
      <c r="H1850" s="22">
        <v>2.6295099999999998</v>
      </c>
      <c r="I1850" t="s">
        <v>244</v>
      </c>
      <c r="J1850" s="23">
        <f>ROUND(E1850* H1850,5)</f>
        <v>2.6295099999999998</v>
      </c>
      <c r="K1850" s="24"/>
    </row>
    <row r="1851" spans="1:27">
      <c r="B1851" t="s">
        <v>423</v>
      </c>
      <c r="C1851" t="s">
        <v>17</v>
      </c>
      <c r="D1851" t="s">
        <v>424</v>
      </c>
      <c r="E1851" s="21">
        <v>1</v>
      </c>
      <c r="G1851" t="s">
        <v>243</v>
      </c>
      <c r="H1851" s="22">
        <v>32.354640000000003</v>
      </c>
      <c r="I1851" t="s">
        <v>244</v>
      </c>
      <c r="J1851" s="23">
        <f>ROUND(E1851* H1851,5)</f>
        <v>32.354640000000003</v>
      </c>
      <c r="K1851" s="24"/>
    </row>
    <row r="1852" spans="1:27">
      <c r="B1852" t="s">
        <v>417</v>
      </c>
      <c r="C1852" t="s">
        <v>17</v>
      </c>
      <c r="D1852" t="s">
        <v>418</v>
      </c>
      <c r="E1852" s="21">
        <v>1</v>
      </c>
      <c r="G1852" t="s">
        <v>243</v>
      </c>
      <c r="H1852" s="22">
        <v>13.889099999999999</v>
      </c>
      <c r="I1852" t="s">
        <v>244</v>
      </c>
      <c r="J1852" s="23">
        <f>ROUND(E1852* H1852,5)</f>
        <v>13.889099999999999</v>
      </c>
      <c r="K1852" s="24"/>
    </row>
    <row r="1853" spans="1:27">
      <c r="B1853" t="s">
        <v>381</v>
      </c>
      <c r="C1853" t="s">
        <v>17</v>
      </c>
      <c r="D1853" t="s">
        <v>382</v>
      </c>
      <c r="E1853" s="21">
        <v>1</v>
      </c>
      <c r="G1853" t="s">
        <v>243</v>
      </c>
      <c r="H1853" s="22">
        <v>4.6170099999999996</v>
      </c>
      <c r="I1853" t="s">
        <v>244</v>
      </c>
      <c r="J1853" s="23">
        <f>ROUND(E1853* H1853,5)</f>
        <v>4.6170099999999996</v>
      </c>
      <c r="K1853" s="24"/>
    </row>
    <row r="1854" spans="1:27">
      <c r="D1854" s="25" t="s">
        <v>846</v>
      </c>
      <c r="E1854" s="24"/>
      <c r="H1854" s="24"/>
      <c r="K1854" s="22">
        <f>SUM(J1850:J1853)</f>
        <v>53.490259999999999</v>
      </c>
    </row>
    <row r="1855" spans="1:27">
      <c r="D1855" s="25" t="s">
        <v>259</v>
      </c>
      <c r="E1855" s="24"/>
      <c r="H1855" s="24"/>
      <c r="K1855" s="26">
        <f>SUM(J1849:J1854)</f>
        <v>53.490259999999999</v>
      </c>
    </row>
    <row r="1856" spans="1:27">
      <c r="D1856" s="25" t="s">
        <v>262</v>
      </c>
      <c r="E1856" s="24"/>
      <c r="H1856" s="24"/>
      <c r="K1856" s="26">
        <f>SUM(K1855:K1855)</f>
        <v>53.490259999999999</v>
      </c>
    </row>
    <row r="1858" spans="1:27" ht="45" customHeight="1">
      <c r="A1858" s="18" t="s">
        <v>852</v>
      </c>
      <c r="B1858" s="18" t="s">
        <v>92</v>
      </c>
      <c r="C1858" s="2" t="s">
        <v>14</v>
      </c>
      <c r="D1858" s="32" t="s">
        <v>93</v>
      </c>
      <c r="E1858" s="33"/>
      <c r="F1858" s="33"/>
      <c r="G1858" s="2"/>
      <c r="H1858" s="19" t="s">
        <v>237</v>
      </c>
      <c r="I1858" s="34">
        <v>1</v>
      </c>
      <c r="J1858" s="35"/>
      <c r="K1858" s="20">
        <f>ROUND(K1864,2)</f>
        <v>117.87</v>
      </c>
      <c r="L1858" s="2"/>
      <c r="M1858" s="2"/>
      <c r="N1858" s="2"/>
      <c r="O1858" s="2"/>
      <c r="P1858" s="2"/>
      <c r="Q1858" s="2"/>
      <c r="R1858" s="2"/>
      <c r="S1858" s="2"/>
      <c r="T1858" s="2"/>
      <c r="U1858" s="2"/>
      <c r="V1858" s="2"/>
      <c r="W1858" s="2"/>
      <c r="X1858" s="2"/>
      <c r="Y1858" s="2"/>
      <c r="Z1858" s="2"/>
      <c r="AA1858" s="2"/>
    </row>
    <row r="1859" spans="1:27">
      <c r="B1859" s="14" t="s">
        <v>297</v>
      </c>
    </row>
    <row r="1860" spans="1:27">
      <c r="B1860" t="s">
        <v>401</v>
      </c>
      <c r="C1860" t="s">
        <v>17</v>
      </c>
      <c r="D1860" t="s">
        <v>402</v>
      </c>
      <c r="E1860" s="21">
        <v>1</v>
      </c>
      <c r="G1860" t="s">
        <v>243</v>
      </c>
      <c r="H1860" s="22">
        <v>34.298009999999998</v>
      </c>
      <c r="I1860" t="s">
        <v>244</v>
      </c>
      <c r="J1860" s="23">
        <f>ROUND(E1860* H1860,5)</f>
        <v>34.298009999999998</v>
      </c>
      <c r="K1860" s="24"/>
    </row>
    <row r="1861" spans="1:27">
      <c r="B1861" t="s">
        <v>449</v>
      </c>
      <c r="C1861" t="s">
        <v>14</v>
      </c>
      <c r="D1861" t="s">
        <v>450</v>
      </c>
      <c r="E1861" s="21">
        <v>1</v>
      </c>
      <c r="G1861" t="s">
        <v>243</v>
      </c>
      <c r="H1861" s="22">
        <v>83.574359999999999</v>
      </c>
      <c r="I1861" t="s">
        <v>244</v>
      </c>
      <c r="J1861" s="23">
        <f>ROUND(E1861* H1861,5)</f>
        <v>83.574359999999999</v>
      </c>
      <c r="K1861" s="24"/>
    </row>
    <row r="1862" spans="1:27">
      <c r="D1862" s="25" t="s">
        <v>846</v>
      </c>
      <c r="E1862" s="24"/>
      <c r="H1862" s="24"/>
      <c r="K1862" s="22">
        <f>SUM(J1860:J1861)</f>
        <v>117.87236999999999</v>
      </c>
    </row>
    <row r="1863" spans="1:27">
      <c r="D1863" s="25" t="s">
        <v>259</v>
      </c>
      <c r="E1863" s="24"/>
      <c r="H1863" s="24"/>
      <c r="K1863" s="26">
        <f>SUM(J1859:J1862)</f>
        <v>117.87236999999999</v>
      </c>
    </row>
    <row r="1864" spans="1:27">
      <c r="D1864" s="25" t="s">
        <v>262</v>
      </c>
      <c r="E1864" s="24"/>
      <c r="H1864" s="24"/>
      <c r="K1864" s="26">
        <f>SUM(K1863:K1863)</f>
        <v>117.87236999999999</v>
      </c>
    </row>
    <row r="1866" spans="1:27" ht="45" customHeight="1">
      <c r="A1866" s="18" t="s">
        <v>853</v>
      </c>
      <c r="B1866" s="18" t="s">
        <v>138</v>
      </c>
      <c r="C1866" s="2" t="s">
        <v>14</v>
      </c>
      <c r="D1866" s="32" t="s">
        <v>139</v>
      </c>
      <c r="E1866" s="33"/>
      <c r="F1866" s="33"/>
      <c r="G1866" s="2"/>
      <c r="H1866" s="19" t="s">
        <v>237</v>
      </c>
      <c r="I1866" s="34">
        <v>1</v>
      </c>
      <c r="J1866" s="35"/>
      <c r="K1866" s="20">
        <f>ROUND(K1883,2)</f>
        <v>1282.0999999999999</v>
      </c>
      <c r="L1866" s="2"/>
      <c r="M1866" s="2"/>
      <c r="N1866" s="2"/>
      <c r="O1866" s="2"/>
      <c r="P1866" s="2"/>
      <c r="Q1866" s="2"/>
      <c r="R1866" s="2"/>
      <c r="S1866" s="2"/>
      <c r="T1866" s="2"/>
      <c r="U1866" s="2"/>
      <c r="V1866" s="2"/>
      <c r="W1866" s="2"/>
      <c r="X1866" s="2"/>
      <c r="Y1866" s="2"/>
      <c r="Z1866" s="2"/>
      <c r="AA1866" s="2"/>
    </row>
    <row r="1867" spans="1:27">
      <c r="B1867" s="14" t="s">
        <v>297</v>
      </c>
    </row>
    <row r="1868" spans="1:27">
      <c r="B1868" t="s">
        <v>474</v>
      </c>
      <c r="C1868" t="s">
        <v>14</v>
      </c>
      <c r="D1868" t="s">
        <v>475</v>
      </c>
      <c r="E1868" s="21">
        <v>0.15</v>
      </c>
      <c r="G1868" t="s">
        <v>243</v>
      </c>
      <c r="H1868" s="22">
        <v>33.463839999999998</v>
      </c>
      <c r="I1868" t="s">
        <v>244</v>
      </c>
      <c r="J1868" s="23">
        <f>ROUND(E1868* H1868,5)</f>
        <v>5.0195800000000004</v>
      </c>
      <c r="K1868" s="24"/>
    </row>
    <row r="1869" spans="1:27">
      <c r="B1869" t="s">
        <v>520</v>
      </c>
      <c r="C1869" t="s">
        <v>14</v>
      </c>
      <c r="D1869" t="s">
        <v>521</v>
      </c>
      <c r="E1869" s="21">
        <v>1</v>
      </c>
      <c r="G1869" t="s">
        <v>243</v>
      </c>
      <c r="H1869" s="22">
        <v>22.933810000000001</v>
      </c>
      <c r="I1869" t="s">
        <v>244</v>
      </c>
      <c r="J1869" s="23">
        <f>ROUND(E1869* H1869,5)</f>
        <v>22.933810000000001</v>
      </c>
      <c r="K1869" s="24"/>
    </row>
    <row r="1870" spans="1:27">
      <c r="B1870" t="s">
        <v>484</v>
      </c>
      <c r="C1870" t="s">
        <v>14</v>
      </c>
      <c r="D1870" t="s">
        <v>485</v>
      </c>
      <c r="E1870" s="21">
        <v>1</v>
      </c>
      <c r="G1870" t="s">
        <v>243</v>
      </c>
      <c r="H1870" s="22">
        <v>42.157670000000003</v>
      </c>
      <c r="I1870" t="s">
        <v>244</v>
      </c>
      <c r="J1870" s="23">
        <f>ROUND(E1870* H1870,5)</f>
        <v>42.157670000000003</v>
      </c>
      <c r="K1870" s="24"/>
    </row>
    <row r="1871" spans="1:27">
      <c r="B1871" t="s">
        <v>490</v>
      </c>
      <c r="C1871" t="s">
        <v>14</v>
      </c>
      <c r="D1871" t="s">
        <v>491</v>
      </c>
      <c r="E1871" s="21">
        <v>1</v>
      </c>
      <c r="G1871" t="s">
        <v>243</v>
      </c>
      <c r="H1871" s="22">
        <v>71.602530000000002</v>
      </c>
      <c r="I1871" t="s">
        <v>244</v>
      </c>
      <c r="J1871" s="23">
        <f>ROUND(E1871* H1871,5)</f>
        <v>71.602530000000002</v>
      </c>
      <c r="K1871" s="24"/>
    </row>
    <row r="1872" spans="1:27">
      <c r="B1872" t="s">
        <v>514</v>
      </c>
      <c r="C1872" t="s">
        <v>14</v>
      </c>
      <c r="D1872" t="s">
        <v>515</v>
      </c>
      <c r="E1872" s="21">
        <v>2</v>
      </c>
      <c r="G1872" t="s">
        <v>243</v>
      </c>
      <c r="H1872" s="22">
        <v>320.57150999999999</v>
      </c>
      <c r="I1872" t="s">
        <v>244</v>
      </c>
      <c r="J1872" s="23">
        <f>ROUND(E1872* H1872,5)</f>
        <v>641.14301999999998</v>
      </c>
      <c r="K1872" s="24"/>
    </row>
    <row r="1873" spans="2:11">
      <c r="B1873" t="s">
        <v>500</v>
      </c>
      <c r="C1873" t="s">
        <v>14</v>
      </c>
      <c r="D1873" t="s">
        <v>501</v>
      </c>
      <c r="E1873" s="21">
        <v>1</v>
      </c>
      <c r="G1873" t="s">
        <v>243</v>
      </c>
      <c r="H1873" s="22">
        <v>6.1321300000000001</v>
      </c>
      <c r="I1873" t="s">
        <v>244</v>
      </c>
      <c r="J1873" s="23">
        <f>ROUND(E1873* H1873,5)</f>
        <v>6.1321300000000001</v>
      </c>
      <c r="K1873" s="24"/>
    </row>
    <row r="1874" spans="2:11">
      <c r="B1874" t="s">
        <v>508</v>
      </c>
      <c r="C1874" t="s">
        <v>14</v>
      </c>
      <c r="D1874" t="s">
        <v>509</v>
      </c>
      <c r="E1874" s="21">
        <v>0.15</v>
      </c>
      <c r="G1874" t="s">
        <v>243</v>
      </c>
      <c r="H1874" s="22">
        <v>63.16733</v>
      </c>
      <c r="I1874" t="s">
        <v>244</v>
      </c>
      <c r="J1874" s="23">
        <f>ROUND(E1874* H1874,5)</f>
        <v>9.4750999999999994</v>
      </c>
      <c r="K1874" s="24"/>
    </row>
    <row r="1875" spans="2:11">
      <c r="B1875" t="s">
        <v>526</v>
      </c>
      <c r="C1875" t="s">
        <v>28</v>
      </c>
      <c r="D1875" t="s">
        <v>527</v>
      </c>
      <c r="E1875" s="21">
        <v>10</v>
      </c>
      <c r="G1875" t="s">
        <v>243</v>
      </c>
      <c r="H1875" s="22">
        <v>17.319310000000002</v>
      </c>
      <c r="I1875" t="s">
        <v>244</v>
      </c>
      <c r="J1875" s="23">
        <f>ROUND(E1875* H1875,5)</f>
        <v>173.19309999999999</v>
      </c>
      <c r="K1875" s="24"/>
    </row>
    <row r="1876" spans="2:11">
      <c r="B1876" t="s">
        <v>480</v>
      </c>
      <c r="C1876" t="s">
        <v>28</v>
      </c>
      <c r="D1876" t="s">
        <v>481</v>
      </c>
      <c r="E1876" s="21">
        <v>11</v>
      </c>
      <c r="G1876" t="s">
        <v>243</v>
      </c>
      <c r="H1876" s="22">
        <v>2.3195000000000001</v>
      </c>
      <c r="I1876" t="s">
        <v>244</v>
      </c>
      <c r="J1876" s="23">
        <f>ROUND(E1876* H1876,5)</f>
        <v>25.514500000000002</v>
      </c>
      <c r="K1876" s="24"/>
    </row>
    <row r="1877" spans="2:11">
      <c r="B1877" t="s">
        <v>470</v>
      </c>
      <c r="C1877" t="s">
        <v>14</v>
      </c>
      <c r="D1877" t="s">
        <v>471</v>
      </c>
      <c r="E1877" s="21">
        <v>1</v>
      </c>
      <c r="G1877" t="s">
        <v>243</v>
      </c>
      <c r="H1877" s="22">
        <v>13.423489999999999</v>
      </c>
      <c r="I1877" t="s">
        <v>244</v>
      </c>
      <c r="J1877" s="23">
        <f>ROUND(E1877* H1877,5)</f>
        <v>13.423489999999999</v>
      </c>
      <c r="K1877" s="24"/>
    </row>
    <row r="1878" spans="2:11">
      <c r="B1878" t="s">
        <v>306</v>
      </c>
      <c r="C1878" t="s">
        <v>28</v>
      </c>
      <c r="D1878" t="s">
        <v>307</v>
      </c>
      <c r="E1878" s="21">
        <v>0.15</v>
      </c>
      <c r="G1878" t="s">
        <v>243</v>
      </c>
      <c r="H1878" s="22">
        <v>7.4360799999999996</v>
      </c>
      <c r="I1878" t="s">
        <v>244</v>
      </c>
      <c r="J1878" s="23">
        <f>ROUND(E1878* H1878,5)</f>
        <v>1.11541</v>
      </c>
      <c r="K1878" s="24"/>
    </row>
    <row r="1879" spans="2:11">
      <c r="B1879" t="s">
        <v>298</v>
      </c>
      <c r="C1879" t="s">
        <v>28</v>
      </c>
      <c r="D1879" t="s">
        <v>299</v>
      </c>
      <c r="E1879" s="21">
        <v>32</v>
      </c>
      <c r="G1879" t="s">
        <v>243</v>
      </c>
      <c r="H1879" s="22">
        <v>7.4360799999999996</v>
      </c>
      <c r="I1879" t="s">
        <v>244</v>
      </c>
      <c r="J1879" s="23">
        <f>ROUND(E1879* H1879,5)</f>
        <v>237.95455999999999</v>
      </c>
      <c r="K1879" s="24"/>
    </row>
    <row r="1880" spans="2:11">
      <c r="B1880" t="s">
        <v>496</v>
      </c>
      <c r="C1880" t="s">
        <v>14</v>
      </c>
      <c r="D1880" t="s">
        <v>497</v>
      </c>
      <c r="E1880" s="21">
        <v>1</v>
      </c>
      <c r="G1880" t="s">
        <v>243</v>
      </c>
      <c r="H1880" s="22">
        <v>4.59077</v>
      </c>
      <c r="I1880" t="s">
        <v>244</v>
      </c>
      <c r="J1880" s="23">
        <f>ROUND(E1880* H1880,5)</f>
        <v>4.59077</v>
      </c>
      <c r="K1880" s="24"/>
    </row>
    <row r="1881" spans="2:11">
      <c r="B1881" t="s">
        <v>504</v>
      </c>
      <c r="C1881" t="s">
        <v>14</v>
      </c>
      <c r="D1881" t="s">
        <v>505</v>
      </c>
      <c r="E1881" s="21">
        <v>1</v>
      </c>
      <c r="G1881" t="s">
        <v>243</v>
      </c>
      <c r="H1881" s="22">
        <v>27.848020000000002</v>
      </c>
      <c r="I1881" t="s">
        <v>244</v>
      </c>
      <c r="J1881" s="23">
        <f>ROUND(E1881* H1881,5)</f>
        <v>27.848020000000002</v>
      </c>
      <c r="K1881" s="24"/>
    </row>
    <row r="1882" spans="2:11">
      <c r="D1882" s="25" t="s">
        <v>259</v>
      </c>
      <c r="E1882" s="24"/>
      <c r="H1882" s="24"/>
      <c r="K1882" s="26">
        <f>SUM(J1867:J1881)</f>
        <v>1282.1036899999999</v>
      </c>
    </row>
    <row r="1883" spans="2:11">
      <c r="D1883" s="25" t="s">
        <v>262</v>
      </c>
      <c r="E1883" s="24"/>
      <c r="H1883" s="24"/>
      <c r="K1883" s="26">
        <f>SUM(K1882:K1882)</f>
        <v>1282.1036899999999</v>
      </c>
    </row>
  </sheetData>
  <sheetProtection sheet="1"/>
  <mergeCells count="289">
    <mergeCell ref="A1:K1"/>
    <mergeCell ref="A2:K2"/>
    <mergeCell ref="A3:K3"/>
    <mergeCell ref="A4:K4"/>
    <mergeCell ref="A6:K6"/>
    <mergeCell ref="D11:F11"/>
    <mergeCell ref="I11:J11"/>
    <mergeCell ref="D27:F27"/>
    <mergeCell ref="I27:J27"/>
    <mergeCell ref="D43:F43"/>
    <mergeCell ref="I43:J43"/>
    <mergeCell ref="D60:F60"/>
    <mergeCell ref="I60:J60"/>
    <mergeCell ref="D77:F77"/>
    <mergeCell ref="I77:J77"/>
    <mergeCell ref="D90:F90"/>
    <mergeCell ref="I90:J90"/>
    <mergeCell ref="D103:F103"/>
    <mergeCell ref="I103:J103"/>
    <mergeCell ref="D117:F117"/>
    <mergeCell ref="I117:J117"/>
    <mergeCell ref="D130:F130"/>
    <mergeCell ref="I130:J130"/>
    <mergeCell ref="D143:F143"/>
    <mergeCell ref="I143:J143"/>
    <mergeCell ref="D152:F152"/>
    <mergeCell ref="I152:J152"/>
    <mergeCell ref="D165:F165"/>
    <mergeCell ref="I165:J165"/>
    <mergeCell ref="D181:F181"/>
    <mergeCell ref="I181:J181"/>
    <mergeCell ref="D197:F197"/>
    <mergeCell ref="I197:J197"/>
    <mergeCell ref="D213:F213"/>
    <mergeCell ref="I213:J213"/>
    <mergeCell ref="D229:F229"/>
    <mergeCell ref="I229:J229"/>
    <mergeCell ref="D245:F245"/>
    <mergeCell ref="I245:J245"/>
    <mergeCell ref="D261:F261"/>
    <mergeCell ref="I261:J261"/>
    <mergeCell ref="D278:F278"/>
    <mergeCell ref="I278:J278"/>
    <mergeCell ref="D296:F296"/>
    <mergeCell ref="I296:J296"/>
    <mergeCell ref="D309:F309"/>
    <mergeCell ref="I309:J309"/>
    <mergeCell ref="D322:F322"/>
    <mergeCell ref="I322:J322"/>
    <mergeCell ref="D335:F335"/>
    <mergeCell ref="I335:J335"/>
    <mergeCell ref="D348:F348"/>
    <mergeCell ref="I348:J348"/>
    <mergeCell ref="D361:F361"/>
    <mergeCell ref="I361:J361"/>
    <mergeCell ref="D375:F375"/>
    <mergeCell ref="I375:J375"/>
    <mergeCell ref="D389:F389"/>
    <mergeCell ref="I389:J389"/>
    <mergeCell ref="D403:F403"/>
    <mergeCell ref="I403:J403"/>
    <mergeCell ref="D419:F419"/>
    <mergeCell ref="I419:J419"/>
    <mergeCell ref="D432:F432"/>
    <mergeCell ref="I432:J432"/>
    <mergeCell ref="D447:F447"/>
    <mergeCell ref="I447:J447"/>
    <mergeCell ref="D465:F465"/>
    <mergeCell ref="I465:J465"/>
    <mergeCell ref="D481:F481"/>
    <mergeCell ref="I481:J481"/>
    <mergeCell ref="D498:F498"/>
    <mergeCell ref="I498:J498"/>
    <mergeCell ref="D511:F511"/>
    <mergeCell ref="I511:J511"/>
    <mergeCell ref="D524:F524"/>
    <mergeCell ref="I524:J524"/>
    <mergeCell ref="D537:F537"/>
    <mergeCell ref="I537:J537"/>
    <mergeCell ref="D551:F551"/>
    <mergeCell ref="I551:J551"/>
    <mergeCell ref="D564:F564"/>
    <mergeCell ref="I564:J564"/>
    <mergeCell ref="D578:F578"/>
    <mergeCell ref="I578:J578"/>
    <mergeCell ref="D592:F592"/>
    <mergeCell ref="I592:J592"/>
    <mergeCell ref="D605:F605"/>
    <mergeCell ref="I605:J605"/>
    <mergeCell ref="D618:F618"/>
    <mergeCell ref="I618:J618"/>
    <mergeCell ref="D631:F631"/>
    <mergeCell ref="I631:J631"/>
    <mergeCell ref="D645:F645"/>
    <mergeCell ref="I645:J645"/>
    <mergeCell ref="D658:F658"/>
    <mergeCell ref="I658:J658"/>
    <mergeCell ref="D671:F671"/>
    <mergeCell ref="I671:J671"/>
    <mergeCell ref="D686:F686"/>
    <mergeCell ref="I686:J686"/>
    <mergeCell ref="D701:F701"/>
    <mergeCell ref="I701:J701"/>
    <mergeCell ref="D708:F708"/>
    <mergeCell ref="I708:J708"/>
    <mergeCell ref="D715:F715"/>
    <mergeCell ref="I715:J715"/>
    <mergeCell ref="D716:F716"/>
    <mergeCell ref="I716:J716"/>
    <mergeCell ref="D723:F723"/>
    <mergeCell ref="I723:J723"/>
    <mergeCell ref="D733:F733"/>
    <mergeCell ref="I733:J733"/>
    <mergeCell ref="D746:F746"/>
    <mergeCell ref="I746:J746"/>
    <mergeCell ref="D753:F753"/>
    <mergeCell ref="I753:J753"/>
    <mergeCell ref="D766:F766"/>
    <mergeCell ref="I766:J766"/>
    <mergeCell ref="D776:F776"/>
    <mergeCell ref="I776:J776"/>
    <mergeCell ref="D785:F785"/>
    <mergeCell ref="I785:J785"/>
    <mergeCell ref="D794:F794"/>
    <mergeCell ref="I794:J794"/>
    <mergeCell ref="D804:F804"/>
    <mergeCell ref="I804:J804"/>
    <mergeCell ref="D816:F816"/>
    <mergeCell ref="I816:J816"/>
    <mergeCell ref="D826:F826"/>
    <mergeCell ref="I826:J826"/>
    <mergeCell ref="D835:F835"/>
    <mergeCell ref="I835:J835"/>
    <mergeCell ref="D844:F844"/>
    <mergeCell ref="I844:J844"/>
    <mergeCell ref="D862:F862"/>
    <mergeCell ref="I862:J862"/>
    <mergeCell ref="D871:F871"/>
    <mergeCell ref="I871:J871"/>
    <mergeCell ref="D881:F881"/>
    <mergeCell ref="I881:J881"/>
    <mergeCell ref="D891:F891"/>
    <mergeCell ref="I891:J891"/>
    <mergeCell ref="D904:F904"/>
    <mergeCell ref="I904:J904"/>
    <mergeCell ref="D913:F913"/>
    <mergeCell ref="I913:J913"/>
    <mergeCell ref="D928:F928"/>
    <mergeCell ref="I928:J928"/>
    <mergeCell ref="D940:F940"/>
    <mergeCell ref="I940:J940"/>
    <mergeCell ref="D953:F953"/>
    <mergeCell ref="I953:J953"/>
    <mergeCell ref="D969:F969"/>
    <mergeCell ref="I969:J969"/>
    <mergeCell ref="D982:F982"/>
    <mergeCell ref="I982:J982"/>
    <mergeCell ref="D998:F998"/>
    <mergeCell ref="I998:J998"/>
    <mergeCell ref="D1014:F1014"/>
    <mergeCell ref="I1014:J1014"/>
    <mergeCell ref="D1030:F1030"/>
    <mergeCell ref="I1030:J1030"/>
    <mergeCell ref="D1046:F1046"/>
    <mergeCell ref="I1046:J1046"/>
    <mergeCell ref="D1061:F1061"/>
    <mergeCell ref="I1061:J1061"/>
    <mergeCell ref="D1076:F1076"/>
    <mergeCell ref="I1076:J1076"/>
    <mergeCell ref="D1089:F1089"/>
    <mergeCell ref="I1089:J1089"/>
    <mergeCell ref="D1109:F1109"/>
    <mergeCell ref="I1109:J1109"/>
    <mergeCell ref="D1125:F1125"/>
    <mergeCell ref="I1125:J1125"/>
    <mergeCell ref="D1138:F1138"/>
    <mergeCell ref="I1138:J1138"/>
    <mergeCell ref="D1152:F1152"/>
    <mergeCell ref="I1152:J1152"/>
    <mergeCell ref="D1166:F1166"/>
    <mergeCell ref="I1166:J1166"/>
    <mergeCell ref="D1180:F1180"/>
    <mergeCell ref="I1180:J1180"/>
    <mergeCell ref="D1194:F1194"/>
    <mergeCell ref="I1194:J1194"/>
    <mergeCell ref="D1211:F1211"/>
    <mergeCell ref="I1211:J1211"/>
    <mergeCell ref="D1226:F1226"/>
    <mergeCell ref="I1226:J1226"/>
    <mergeCell ref="D1240:F1240"/>
    <mergeCell ref="I1240:J1240"/>
    <mergeCell ref="D1255:F1255"/>
    <mergeCell ref="I1255:J1255"/>
    <mergeCell ref="D1269:F1269"/>
    <mergeCell ref="I1269:J1269"/>
    <mergeCell ref="D1284:F1284"/>
    <mergeCell ref="I1284:J1284"/>
    <mergeCell ref="D1299:F1299"/>
    <mergeCell ref="I1299:J1299"/>
    <mergeCell ref="D1313:F1313"/>
    <mergeCell ref="I1313:J1313"/>
    <mergeCell ref="D1327:F1327"/>
    <mergeCell ref="I1327:J1327"/>
    <mergeCell ref="D1341:F1341"/>
    <mergeCell ref="I1341:J1341"/>
    <mergeCell ref="D1356:F1356"/>
    <mergeCell ref="I1356:J1356"/>
    <mergeCell ref="D1372:F1372"/>
    <mergeCell ref="I1372:J1372"/>
    <mergeCell ref="D1384:F1384"/>
    <mergeCell ref="I1384:J1384"/>
    <mergeCell ref="D1398:F1398"/>
    <mergeCell ref="I1398:J1398"/>
    <mergeCell ref="D1410:F1410"/>
    <mergeCell ref="I1410:J1410"/>
    <mergeCell ref="D1424:F1424"/>
    <mergeCell ref="I1424:J1424"/>
    <mergeCell ref="D1442:F1442"/>
    <mergeCell ref="I1442:J1442"/>
    <mergeCell ref="D1443:F1443"/>
    <mergeCell ref="I1443:J1443"/>
    <mergeCell ref="D1459:F1459"/>
    <mergeCell ref="I1459:J1459"/>
    <mergeCell ref="D1473:F1473"/>
    <mergeCell ref="I1473:J1473"/>
    <mergeCell ref="D1487:F1487"/>
    <mergeCell ref="I1487:J1487"/>
    <mergeCell ref="D1502:F1502"/>
    <mergeCell ref="I1502:J1502"/>
    <mergeCell ref="D1515:F1515"/>
    <mergeCell ref="I1515:J1515"/>
    <mergeCell ref="D1529:F1529"/>
    <mergeCell ref="I1529:J1529"/>
    <mergeCell ref="D1542:F1542"/>
    <mergeCell ref="I1542:J1542"/>
    <mergeCell ref="D1555:F1555"/>
    <mergeCell ref="I1555:J1555"/>
    <mergeCell ref="D1568:F1568"/>
    <mergeCell ref="I1568:J1568"/>
    <mergeCell ref="D1582:F1582"/>
    <mergeCell ref="I1582:J1582"/>
    <mergeCell ref="D1596:F1596"/>
    <mergeCell ref="I1596:J1596"/>
    <mergeCell ref="D1610:F1610"/>
    <mergeCell ref="I1610:J1610"/>
    <mergeCell ref="D1623:F1623"/>
    <mergeCell ref="I1623:J1623"/>
    <mergeCell ref="D1635:F1635"/>
    <mergeCell ref="I1635:J1635"/>
    <mergeCell ref="D1648:F1648"/>
    <mergeCell ref="I1648:J1648"/>
    <mergeCell ref="D1662:F1662"/>
    <mergeCell ref="I1662:J1662"/>
    <mergeCell ref="D1675:F1675"/>
    <mergeCell ref="I1675:J1675"/>
    <mergeCell ref="D1688:F1688"/>
    <mergeCell ref="I1688:J1688"/>
    <mergeCell ref="D1701:F1701"/>
    <mergeCell ref="I1701:J1701"/>
    <mergeCell ref="D1720:F1720"/>
    <mergeCell ref="I1720:J1720"/>
    <mergeCell ref="D1733:F1733"/>
    <mergeCell ref="I1733:J1733"/>
    <mergeCell ref="D1747:F1747"/>
    <mergeCell ref="I1747:J1747"/>
    <mergeCell ref="D1748:F1748"/>
    <mergeCell ref="I1748:J1748"/>
    <mergeCell ref="D1764:F1764"/>
    <mergeCell ref="I1764:J1764"/>
    <mergeCell ref="D1778:F1778"/>
    <mergeCell ref="I1778:J1778"/>
    <mergeCell ref="D1791:F1791"/>
    <mergeCell ref="I1791:J1791"/>
    <mergeCell ref="D1803:F1803"/>
    <mergeCell ref="I1803:J1803"/>
    <mergeCell ref="D1812:F1812"/>
    <mergeCell ref="I1812:J1812"/>
    <mergeCell ref="D1821:F1821"/>
    <mergeCell ref="I1821:J1821"/>
    <mergeCell ref="D1830:F1830"/>
    <mergeCell ref="I1830:J1830"/>
    <mergeCell ref="D1840:F1840"/>
    <mergeCell ref="I1840:J1840"/>
    <mergeCell ref="D1848:F1848"/>
    <mergeCell ref="I1848:J1848"/>
    <mergeCell ref="D1858:F1858"/>
    <mergeCell ref="I1858:J1858"/>
    <mergeCell ref="D1866:F1866"/>
    <mergeCell ref="I1866:J1866"/>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5"/>
  <sheetViews>
    <sheetView workbookViewId="0">
      <pane ySplit="8" topLeftCell="A9" activePane="bottomLeft" state="frozenSplit"/>
      <selection pane="bottomLeft"/>
    </sheetView>
  </sheetViews>
  <sheetFormatPr defaultRowHeight="15"/>
  <cols>
    <col min="1" max="1" width="14.7109375" customWidth="1"/>
    <col min="2" max="2" width="6.140625" customWidth="1"/>
    <col min="3" max="3" width="65.7109375" customWidth="1"/>
    <col min="4" max="4" width="13.7109375" customWidth="1"/>
    <col min="5" max="5" width="3.42578125" customWidth="1"/>
  </cols>
  <sheetData>
    <row r="1" spans="1:4">
      <c r="A1" s="36" t="s">
        <v>0</v>
      </c>
      <c r="B1" s="36" t="s">
        <v>0</v>
      </c>
      <c r="C1" s="36" t="s">
        <v>0</v>
      </c>
      <c r="D1" s="36" t="s">
        <v>0</v>
      </c>
    </row>
    <row r="2" spans="1:4">
      <c r="A2" s="36"/>
      <c r="B2" s="36"/>
      <c r="C2" s="36"/>
      <c r="D2" s="36"/>
    </row>
    <row r="3" spans="1:4">
      <c r="A3" s="36"/>
      <c r="B3" s="36"/>
      <c r="C3" s="36"/>
      <c r="D3" s="36"/>
    </row>
    <row r="4" spans="1:4">
      <c r="A4" s="36"/>
      <c r="B4" s="36"/>
      <c r="C4" s="36"/>
      <c r="D4" s="36"/>
    </row>
    <row r="6" spans="1:4">
      <c r="A6" s="37" t="s">
        <v>229</v>
      </c>
      <c r="B6" s="37" t="s">
        <v>229</v>
      </c>
      <c r="C6" s="37" t="s">
        <v>229</v>
      </c>
      <c r="D6" s="37" t="s">
        <v>229</v>
      </c>
    </row>
    <row r="8" spans="1:4">
      <c r="A8" s="27" t="s">
        <v>231</v>
      </c>
      <c r="B8" s="27" t="s">
        <v>232</v>
      </c>
      <c r="C8" s="27" t="s">
        <v>233</v>
      </c>
      <c r="D8" s="27" t="s">
        <v>2</v>
      </c>
    </row>
    <row r="10" spans="1:4">
      <c r="A10" s="16" t="s">
        <v>238</v>
      </c>
    </row>
    <row r="11" spans="1:4">
      <c r="A11" t="s">
        <v>351</v>
      </c>
      <c r="B11" t="s">
        <v>240</v>
      </c>
      <c r="C11" t="s">
        <v>352</v>
      </c>
      <c r="D11" s="22">
        <v>53.28</v>
      </c>
    </row>
    <row r="12" spans="1:4">
      <c r="A12" t="s">
        <v>279</v>
      </c>
      <c r="B12" t="s">
        <v>240</v>
      </c>
      <c r="C12" t="s">
        <v>280</v>
      </c>
      <c r="D12" s="22">
        <v>51.06</v>
      </c>
    </row>
    <row r="13" spans="1:4">
      <c r="A13" t="s">
        <v>320</v>
      </c>
      <c r="B13" t="s">
        <v>240</v>
      </c>
      <c r="C13" t="s">
        <v>321</v>
      </c>
      <c r="D13" s="22">
        <v>33.659999999999997</v>
      </c>
    </row>
    <row r="14" spans="1:4">
      <c r="A14" t="s">
        <v>385</v>
      </c>
      <c r="B14" t="s">
        <v>240</v>
      </c>
      <c r="C14" t="s">
        <v>386</v>
      </c>
      <c r="D14" s="22">
        <v>44.39</v>
      </c>
    </row>
    <row r="15" spans="1:4">
      <c r="A15" t="s">
        <v>399</v>
      </c>
      <c r="B15" t="s">
        <v>240</v>
      </c>
      <c r="C15" t="s">
        <v>400</v>
      </c>
      <c r="D15" s="22">
        <v>44.39</v>
      </c>
    </row>
    <row r="16" spans="1:4">
      <c r="A16" t="s">
        <v>403</v>
      </c>
      <c r="B16" t="s">
        <v>240</v>
      </c>
      <c r="C16" t="s">
        <v>404</v>
      </c>
      <c r="D16" s="22">
        <v>33.53</v>
      </c>
    </row>
    <row r="17" spans="1:4">
      <c r="A17" t="s">
        <v>375</v>
      </c>
      <c r="B17" t="s">
        <v>240</v>
      </c>
      <c r="C17" t="s">
        <v>376</v>
      </c>
      <c r="D17" s="22">
        <v>33.659999999999997</v>
      </c>
    </row>
    <row r="18" spans="1:4">
      <c r="A18" t="s">
        <v>300</v>
      </c>
      <c r="B18" t="s">
        <v>240</v>
      </c>
      <c r="C18" t="s">
        <v>301</v>
      </c>
      <c r="D18" s="22">
        <v>48.84</v>
      </c>
    </row>
    <row r="19" spans="1:4">
      <c r="A19" t="s">
        <v>816</v>
      </c>
      <c r="B19" t="s">
        <v>240</v>
      </c>
      <c r="C19" t="s">
        <v>817</v>
      </c>
      <c r="D19" s="22">
        <v>26.24</v>
      </c>
    </row>
    <row r="20" spans="1:4">
      <c r="A20" t="s">
        <v>550</v>
      </c>
      <c r="B20" t="s">
        <v>240</v>
      </c>
      <c r="C20" t="s">
        <v>542</v>
      </c>
      <c r="D20" s="22">
        <v>33.53</v>
      </c>
    </row>
    <row r="21" spans="1:4">
      <c r="A21" t="s">
        <v>530</v>
      </c>
      <c r="B21" t="s">
        <v>240</v>
      </c>
      <c r="C21" t="s">
        <v>446</v>
      </c>
      <c r="D21" s="22">
        <v>29.71</v>
      </c>
    </row>
    <row r="22" spans="1:4">
      <c r="A22" t="s">
        <v>536</v>
      </c>
      <c r="B22" t="s">
        <v>240</v>
      </c>
      <c r="C22" t="s">
        <v>303</v>
      </c>
      <c r="D22" s="22">
        <v>30.7</v>
      </c>
    </row>
    <row r="23" spans="1:4">
      <c r="A23" t="s">
        <v>539</v>
      </c>
      <c r="B23" t="s">
        <v>240</v>
      </c>
      <c r="C23" t="s">
        <v>540</v>
      </c>
      <c r="D23" s="22">
        <v>30.7</v>
      </c>
    </row>
    <row r="24" spans="1:4">
      <c r="A24" t="s">
        <v>537</v>
      </c>
      <c r="B24" t="s">
        <v>240</v>
      </c>
      <c r="C24" t="s">
        <v>301</v>
      </c>
      <c r="D24" s="22">
        <v>26.35</v>
      </c>
    </row>
    <row r="25" spans="1:4">
      <c r="A25" t="s">
        <v>541</v>
      </c>
      <c r="B25" t="s">
        <v>240</v>
      </c>
      <c r="C25" t="s">
        <v>542</v>
      </c>
      <c r="D25" s="22">
        <v>26.39</v>
      </c>
    </row>
    <row r="26" spans="1:4">
      <c r="A26" t="s">
        <v>533</v>
      </c>
      <c r="B26" t="s">
        <v>240</v>
      </c>
      <c r="C26" t="s">
        <v>534</v>
      </c>
      <c r="D26" s="22">
        <v>24.82</v>
      </c>
    </row>
    <row r="27" spans="1:4">
      <c r="A27" t="s">
        <v>854</v>
      </c>
      <c r="B27" t="s">
        <v>240</v>
      </c>
      <c r="C27" t="s">
        <v>855</v>
      </c>
      <c r="D27" s="22">
        <v>31.52</v>
      </c>
    </row>
    <row r="28" spans="1:4">
      <c r="A28" t="s">
        <v>312</v>
      </c>
      <c r="B28" t="s">
        <v>240</v>
      </c>
      <c r="C28" t="s">
        <v>313</v>
      </c>
      <c r="D28" s="22">
        <v>39.18</v>
      </c>
    </row>
    <row r="29" spans="1:4">
      <c r="A29" t="s">
        <v>856</v>
      </c>
      <c r="B29" t="s">
        <v>240</v>
      </c>
      <c r="C29" t="s">
        <v>855</v>
      </c>
      <c r="D29" s="22">
        <v>31.52</v>
      </c>
    </row>
    <row r="30" spans="1:4">
      <c r="A30" t="s">
        <v>857</v>
      </c>
      <c r="B30" t="s">
        <v>240</v>
      </c>
      <c r="C30" t="s">
        <v>855</v>
      </c>
      <c r="D30" s="22">
        <v>31.52</v>
      </c>
    </row>
    <row r="31" spans="1:4">
      <c r="A31" t="s">
        <v>858</v>
      </c>
      <c r="B31" t="s">
        <v>240</v>
      </c>
      <c r="C31" t="s">
        <v>855</v>
      </c>
      <c r="D31" s="22">
        <v>31.52</v>
      </c>
    </row>
    <row r="32" spans="1:4">
      <c r="A32" t="s">
        <v>859</v>
      </c>
      <c r="B32" t="s">
        <v>240</v>
      </c>
      <c r="C32" t="s">
        <v>855</v>
      </c>
      <c r="D32" s="22">
        <v>31.52</v>
      </c>
    </row>
    <row r="33" spans="1:4">
      <c r="A33" t="s">
        <v>860</v>
      </c>
      <c r="B33" t="s">
        <v>240</v>
      </c>
      <c r="C33" t="s">
        <v>855</v>
      </c>
      <c r="D33" s="22">
        <v>31.52</v>
      </c>
    </row>
    <row r="34" spans="1:4">
      <c r="A34" t="s">
        <v>239</v>
      </c>
      <c r="B34" t="s">
        <v>240</v>
      </c>
      <c r="C34" t="s">
        <v>241</v>
      </c>
      <c r="D34" s="22">
        <v>43.08</v>
      </c>
    </row>
    <row r="35" spans="1:4">
      <c r="A35" t="s">
        <v>861</v>
      </c>
      <c r="B35" t="s">
        <v>240</v>
      </c>
      <c r="C35" t="s">
        <v>446</v>
      </c>
      <c r="D35" s="22">
        <v>37.770000000000003</v>
      </c>
    </row>
    <row r="36" spans="1:4">
      <c r="A36" t="s">
        <v>862</v>
      </c>
      <c r="B36" t="s">
        <v>240</v>
      </c>
      <c r="C36" t="s">
        <v>384</v>
      </c>
      <c r="D36" s="22">
        <v>37.770000000000003</v>
      </c>
    </row>
    <row r="37" spans="1:4">
      <c r="A37" t="s">
        <v>863</v>
      </c>
      <c r="B37" t="s">
        <v>240</v>
      </c>
      <c r="C37" t="s">
        <v>333</v>
      </c>
      <c r="D37" s="22">
        <v>37.770000000000003</v>
      </c>
    </row>
    <row r="38" spans="1:4">
      <c r="A38" t="s">
        <v>445</v>
      </c>
      <c r="B38" t="s">
        <v>240</v>
      </c>
      <c r="C38" t="s">
        <v>446</v>
      </c>
      <c r="D38" s="22">
        <v>55.49</v>
      </c>
    </row>
    <row r="39" spans="1:4">
      <c r="A39" t="s">
        <v>383</v>
      </c>
      <c r="B39" t="s">
        <v>240</v>
      </c>
      <c r="C39" t="s">
        <v>384</v>
      </c>
      <c r="D39" s="22">
        <v>55.49</v>
      </c>
    </row>
    <row r="40" spans="1:4">
      <c r="A40" t="s">
        <v>302</v>
      </c>
      <c r="B40" t="s">
        <v>240</v>
      </c>
      <c r="C40" t="s">
        <v>303</v>
      </c>
      <c r="D40" s="22">
        <v>61.05</v>
      </c>
    </row>
    <row r="41" spans="1:4">
      <c r="A41" t="s">
        <v>349</v>
      </c>
      <c r="B41" t="s">
        <v>240</v>
      </c>
      <c r="C41" t="s">
        <v>350</v>
      </c>
      <c r="D41" s="22">
        <v>66.61</v>
      </c>
    </row>
    <row r="42" spans="1:4">
      <c r="A42" t="s">
        <v>291</v>
      </c>
      <c r="B42" t="s">
        <v>240</v>
      </c>
      <c r="C42" t="s">
        <v>292</v>
      </c>
      <c r="D42" s="22">
        <v>55.49</v>
      </c>
    </row>
    <row r="43" spans="1:4">
      <c r="A43" t="s">
        <v>277</v>
      </c>
      <c r="B43" t="s">
        <v>240</v>
      </c>
      <c r="C43" t="s">
        <v>278</v>
      </c>
      <c r="D43" s="22">
        <v>63.85</v>
      </c>
    </row>
    <row r="44" spans="1:4">
      <c r="A44" t="s">
        <v>554</v>
      </c>
      <c r="B44" t="s">
        <v>240</v>
      </c>
      <c r="C44" t="s">
        <v>555</v>
      </c>
      <c r="D44" s="22">
        <v>61.05</v>
      </c>
    </row>
    <row r="45" spans="1:4">
      <c r="A45" t="s">
        <v>818</v>
      </c>
      <c r="B45" t="s">
        <v>240</v>
      </c>
      <c r="C45" t="s">
        <v>819</v>
      </c>
      <c r="D45" s="22">
        <v>29.16</v>
      </c>
    </row>
    <row r="46" spans="1:4">
      <c r="A46" t="s">
        <v>377</v>
      </c>
      <c r="B46" t="s">
        <v>240</v>
      </c>
      <c r="C46" t="s">
        <v>378</v>
      </c>
      <c r="D46" s="22">
        <v>38.36</v>
      </c>
    </row>
    <row r="47" spans="1:4">
      <c r="A47" t="s">
        <v>549</v>
      </c>
      <c r="B47" t="s">
        <v>240</v>
      </c>
      <c r="C47" t="s">
        <v>540</v>
      </c>
      <c r="D47" s="22">
        <v>39.03</v>
      </c>
    </row>
    <row r="48" spans="1:4">
      <c r="A48" t="s">
        <v>332</v>
      </c>
      <c r="B48" t="s">
        <v>240</v>
      </c>
      <c r="C48" t="s">
        <v>333</v>
      </c>
      <c r="D48" s="22">
        <v>55.49</v>
      </c>
    </row>
    <row r="49" spans="1:4">
      <c r="A49" t="s">
        <v>405</v>
      </c>
      <c r="B49" t="s">
        <v>240</v>
      </c>
      <c r="C49" t="s">
        <v>406</v>
      </c>
      <c r="D49" s="22">
        <v>37.770000000000003</v>
      </c>
    </row>
    <row r="50" spans="1:4">
      <c r="A50" t="s">
        <v>714</v>
      </c>
      <c r="B50" t="s">
        <v>240</v>
      </c>
      <c r="C50" t="s">
        <v>715</v>
      </c>
      <c r="D50" s="22">
        <v>44.39</v>
      </c>
    </row>
    <row r="51" spans="1:4">
      <c r="A51" t="s">
        <v>322</v>
      </c>
      <c r="B51" t="s">
        <v>240</v>
      </c>
      <c r="C51" t="s">
        <v>323</v>
      </c>
      <c r="D51" s="22">
        <v>38.39</v>
      </c>
    </row>
    <row r="52" spans="1:4">
      <c r="A52" t="s">
        <v>457</v>
      </c>
      <c r="B52" t="s">
        <v>240</v>
      </c>
      <c r="C52" t="s">
        <v>458</v>
      </c>
      <c r="D52" s="22">
        <v>49.94</v>
      </c>
    </row>
    <row r="53" spans="1:4">
      <c r="A53" t="s">
        <v>864</v>
      </c>
      <c r="B53" t="s">
        <v>240</v>
      </c>
      <c r="C53" t="s">
        <v>446</v>
      </c>
      <c r="D53" s="22">
        <v>37.770000000000003</v>
      </c>
    </row>
    <row r="54" spans="1:4">
      <c r="A54" t="s">
        <v>865</v>
      </c>
      <c r="B54" t="s">
        <v>240</v>
      </c>
      <c r="C54" t="s">
        <v>384</v>
      </c>
      <c r="D54" s="22">
        <v>37.770000000000003</v>
      </c>
    </row>
    <row r="55" spans="1:4">
      <c r="A55" t="s">
        <v>866</v>
      </c>
      <c r="B55" t="s">
        <v>240</v>
      </c>
      <c r="C55" t="s">
        <v>333</v>
      </c>
      <c r="D55" s="22">
        <v>37.770000000000003</v>
      </c>
    </row>
    <row r="56" spans="1:4">
      <c r="A56" t="s">
        <v>692</v>
      </c>
      <c r="B56" t="s">
        <v>240</v>
      </c>
      <c r="C56" t="s">
        <v>693</v>
      </c>
      <c r="D56" s="22">
        <v>40.19</v>
      </c>
    </row>
    <row r="57" spans="1:4">
      <c r="A57" t="s">
        <v>694</v>
      </c>
      <c r="B57" t="s">
        <v>240</v>
      </c>
      <c r="C57" t="s">
        <v>695</v>
      </c>
      <c r="D57" s="22">
        <v>44.88</v>
      </c>
    </row>
    <row r="58" spans="1:4">
      <c r="A58" s="16" t="s">
        <v>246</v>
      </c>
    </row>
    <row r="59" spans="1:4">
      <c r="A59" t="s">
        <v>316</v>
      </c>
      <c r="B59" t="s">
        <v>240</v>
      </c>
      <c r="C59" t="s">
        <v>317</v>
      </c>
      <c r="D59" s="22">
        <v>23.54</v>
      </c>
    </row>
    <row r="60" spans="1:4">
      <c r="A60" t="s">
        <v>576</v>
      </c>
      <c r="B60" t="s">
        <v>240</v>
      </c>
      <c r="C60" t="s">
        <v>577</v>
      </c>
      <c r="D60" s="22">
        <v>73.709999999999994</v>
      </c>
    </row>
    <row r="61" spans="1:4">
      <c r="A61" t="s">
        <v>578</v>
      </c>
      <c r="B61" t="s">
        <v>240</v>
      </c>
      <c r="C61" t="s">
        <v>579</v>
      </c>
      <c r="D61" s="22">
        <v>86.06</v>
      </c>
    </row>
    <row r="62" spans="1:4">
      <c r="A62" t="s">
        <v>582</v>
      </c>
      <c r="B62" t="s">
        <v>240</v>
      </c>
      <c r="C62" t="s">
        <v>583</v>
      </c>
      <c r="D62" s="22">
        <v>116.07</v>
      </c>
    </row>
    <row r="63" spans="1:4">
      <c r="A63" t="s">
        <v>419</v>
      </c>
      <c r="B63" t="s">
        <v>240</v>
      </c>
      <c r="C63" t="s">
        <v>420</v>
      </c>
      <c r="D63" s="22">
        <v>11.52</v>
      </c>
    </row>
    <row r="64" spans="1:4">
      <c r="A64" t="s">
        <v>551</v>
      </c>
      <c r="B64" t="s">
        <v>240</v>
      </c>
      <c r="C64" t="s">
        <v>552</v>
      </c>
      <c r="D64" s="22">
        <v>52.8</v>
      </c>
    </row>
    <row r="65" spans="1:4">
      <c r="A65" t="s">
        <v>334</v>
      </c>
      <c r="B65" t="s">
        <v>240</v>
      </c>
      <c r="C65" t="s">
        <v>335</v>
      </c>
      <c r="D65" s="22">
        <v>232.35</v>
      </c>
    </row>
    <row r="66" spans="1:4">
      <c r="A66" t="s">
        <v>247</v>
      </c>
      <c r="B66" t="s">
        <v>240</v>
      </c>
      <c r="C66" t="s">
        <v>248</v>
      </c>
      <c r="D66" s="22">
        <v>2.64</v>
      </c>
    </row>
    <row r="67" spans="1:4">
      <c r="A67" t="s">
        <v>711</v>
      </c>
      <c r="B67" t="s">
        <v>240</v>
      </c>
      <c r="C67" t="s">
        <v>712</v>
      </c>
      <c r="D67" s="22">
        <v>12.55</v>
      </c>
    </row>
    <row r="68" spans="1:4">
      <c r="A68" t="s">
        <v>647</v>
      </c>
      <c r="B68" t="s">
        <v>240</v>
      </c>
      <c r="C68" t="s">
        <v>648</v>
      </c>
      <c r="D68" s="22">
        <v>2.11</v>
      </c>
    </row>
    <row r="69" spans="1:4">
      <c r="A69" t="s">
        <v>587</v>
      </c>
      <c r="B69" t="s">
        <v>31</v>
      </c>
      <c r="C69" t="s">
        <v>588</v>
      </c>
      <c r="D69" s="22">
        <v>24.68</v>
      </c>
    </row>
    <row r="70" spans="1:4">
      <c r="A70" t="s">
        <v>718</v>
      </c>
      <c r="B70" t="s">
        <v>240</v>
      </c>
      <c r="C70" t="s">
        <v>719</v>
      </c>
      <c r="D70" s="22">
        <v>3.04</v>
      </c>
    </row>
    <row r="71" spans="1:4">
      <c r="A71" t="s">
        <v>568</v>
      </c>
      <c r="B71" t="s">
        <v>240</v>
      </c>
      <c r="C71" t="s">
        <v>569</v>
      </c>
      <c r="D71" s="22">
        <v>890.21</v>
      </c>
    </row>
    <row r="72" spans="1:4">
      <c r="A72" t="s">
        <v>451</v>
      </c>
      <c r="B72" t="s">
        <v>240</v>
      </c>
      <c r="C72" t="s">
        <v>452</v>
      </c>
      <c r="D72" s="22">
        <v>5.25</v>
      </c>
    </row>
    <row r="73" spans="1:4">
      <c r="A73" t="s">
        <v>324</v>
      </c>
      <c r="B73" t="s">
        <v>240</v>
      </c>
      <c r="C73" t="s">
        <v>325</v>
      </c>
      <c r="D73" s="22">
        <v>4.1100000000000003</v>
      </c>
    </row>
    <row r="74" spans="1:4">
      <c r="A74" t="s">
        <v>616</v>
      </c>
      <c r="B74" t="s">
        <v>240</v>
      </c>
      <c r="C74" t="s">
        <v>617</v>
      </c>
      <c r="D74" s="22">
        <v>2.35</v>
      </c>
    </row>
    <row r="75" spans="1:4">
      <c r="A75" t="s">
        <v>566</v>
      </c>
      <c r="B75" t="s">
        <v>240</v>
      </c>
      <c r="C75" t="s">
        <v>567</v>
      </c>
      <c r="D75" s="22">
        <v>12.2</v>
      </c>
    </row>
    <row r="76" spans="1:4">
      <c r="A76" t="s">
        <v>618</v>
      </c>
      <c r="B76" t="s">
        <v>240</v>
      </c>
      <c r="C76" t="s">
        <v>619</v>
      </c>
      <c r="D76" s="22">
        <v>5.31</v>
      </c>
    </row>
    <row r="77" spans="1:4">
      <c r="A77" t="s">
        <v>716</v>
      </c>
      <c r="B77" t="s">
        <v>240</v>
      </c>
      <c r="C77" t="s">
        <v>717</v>
      </c>
      <c r="D77" s="22">
        <v>3.66</v>
      </c>
    </row>
    <row r="78" spans="1:4">
      <c r="A78" t="s">
        <v>560</v>
      </c>
      <c r="B78" t="s">
        <v>240</v>
      </c>
      <c r="C78" t="s">
        <v>561</v>
      </c>
      <c r="D78" s="22">
        <v>4.82</v>
      </c>
    </row>
    <row r="79" spans="1:4">
      <c r="A79" s="16" t="s">
        <v>250</v>
      </c>
    </row>
    <row r="80" spans="1:4">
      <c r="A80" t="s">
        <v>304</v>
      </c>
      <c r="B80" t="s">
        <v>28</v>
      </c>
      <c r="C80" t="s">
        <v>305</v>
      </c>
      <c r="D80" s="22">
        <v>5.65</v>
      </c>
    </row>
    <row r="81" spans="1:4">
      <c r="A81" t="s">
        <v>308</v>
      </c>
      <c r="B81" t="s">
        <v>28</v>
      </c>
      <c r="C81" t="s">
        <v>309</v>
      </c>
      <c r="D81" s="22">
        <v>5.65</v>
      </c>
    </row>
    <row r="82" spans="1:4">
      <c r="A82" t="s">
        <v>256</v>
      </c>
      <c r="B82" t="s">
        <v>31</v>
      </c>
      <c r="C82" t="s">
        <v>257</v>
      </c>
      <c r="D82" s="22">
        <v>2.31</v>
      </c>
    </row>
    <row r="83" spans="1:4">
      <c r="A83" t="s">
        <v>677</v>
      </c>
      <c r="B83" t="s">
        <v>369</v>
      </c>
      <c r="C83" t="s">
        <v>678</v>
      </c>
      <c r="D83" s="22">
        <v>16.18</v>
      </c>
    </row>
    <row r="84" spans="1:4">
      <c r="A84" t="s">
        <v>698</v>
      </c>
      <c r="B84" t="s">
        <v>369</v>
      </c>
      <c r="C84" t="s">
        <v>699</v>
      </c>
      <c r="D84" s="22">
        <v>10.81</v>
      </c>
    </row>
    <row r="85" spans="1:4">
      <c r="A85" t="s">
        <v>584</v>
      </c>
      <c r="B85" t="s">
        <v>252</v>
      </c>
      <c r="C85" t="s">
        <v>585</v>
      </c>
      <c r="D85" s="22">
        <v>15.89</v>
      </c>
    </row>
    <row r="86" spans="1:4">
      <c r="A86" t="s">
        <v>421</v>
      </c>
      <c r="B86" t="s">
        <v>252</v>
      </c>
      <c r="C86" t="s">
        <v>422</v>
      </c>
      <c r="D86" s="22">
        <v>25.96</v>
      </c>
    </row>
    <row r="87" spans="1:4">
      <c r="A87" t="s">
        <v>295</v>
      </c>
      <c r="B87" t="s">
        <v>252</v>
      </c>
      <c r="C87" t="s">
        <v>296</v>
      </c>
      <c r="D87" s="22">
        <v>166.54</v>
      </c>
    </row>
    <row r="88" spans="1:4">
      <c r="A88" t="s">
        <v>729</v>
      </c>
      <c r="B88" t="s">
        <v>252</v>
      </c>
      <c r="C88" t="s">
        <v>730</v>
      </c>
      <c r="D88" s="22">
        <v>23.17</v>
      </c>
    </row>
    <row r="89" spans="1:4">
      <c r="A89" t="s">
        <v>251</v>
      </c>
      <c r="B89" t="s">
        <v>252</v>
      </c>
      <c r="C89" t="s">
        <v>253</v>
      </c>
      <c r="D89" s="22">
        <v>27.84</v>
      </c>
    </row>
    <row r="90" spans="1:4">
      <c r="A90" t="s">
        <v>867</v>
      </c>
      <c r="B90" t="s">
        <v>38</v>
      </c>
      <c r="C90" t="s">
        <v>432</v>
      </c>
      <c r="D90" s="22">
        <v>1.2</v>
      </c>
    </row>
    <row r="91" spans="1:4">
      <c r="A91" t="s">
        <v>704</v>
      </c>
      <c r="B91" t="s">
        <v>38</v>
      </c>
      <c r="C91" t="s">
        <v>705</v>
      </c>
      <c r="D91" s="22">
        <v>0.5</v>
      </c>
    </row>
    <row r="92" spans="1:4">
      <c r="A92" t="s">
        <v>431</v>
      </c>
      <c r="B92" t="s">
        <v>38</v>
      </c>
      <c r="C92" t="s">
        <v>432</v>
      </c>
      <c r="D92" s="22">
        <v>1.33</v>
      </c>
    </row>
    <row r="93" spans="1:4">
      <c r="A93" t="s">
        <v>868</v>
      </c>
      <c r="B93" t="s">
        <v>38</v>
      </c>
      <c r="C93" t="s">
        <v>432</v>
      </c>
      <c r="D93" s="22">
        <v>1.2</v>
      </c>
    </row>
    <row r="94" spans="1:4">
      <c r="A94" t="s">
        <v>267</v>
      </c>
      <c r="B94" t="s">
        <v>38</v>
      </c>
      <c r="C94" t="s">
        <v>268</v>
      </c>
      <c r="D94" s="22">
        <v>0.41</v>
      </c>
    </row>
    <row r="95" spans="1:4">
      <c r="A95" t="s">
        <v>293</v>
      </c>
      <c r="B95" t="s">
        <v>38</v>
      </c>
      <c r="C95" t="s">
        <v>294</v>
      </c>
      <c r="D95" s="22">
        <v>0.84</v>
      </c>
    </row>
    <row r="96" spans="1:4">
      <c r="A96" t="s">
        <v>254</v>
      </c>
      <c r="B96" t="s">
        <v>252</v>
      </c>
      <c r="C96" t="s">
        <v>255</v>
      </c>
      <c r="D96" s="22">
        <v>166.95</v>
      </c>
    </row>
    <row r="97" spans="1:4">
      <c r="A97" t="s">
        <v>271</v>
      </c>
      <c r="B97" t="s">
        <v>252</v>
      </c>
      <c r="C97" t="s">
        <v>272</v>
      </c>
      <c r="D97" s="22">
        <v>194.09</v>
      </c>
    </row>
    <row r="98" spans="1:4">
      <c r="A98" t="s">
        <v>439</v>
      </c>
      <c r="B98" t="s">
        <v>38</v>
      </c>
      <c r="C98" t="s">
        <v>440</v>
      </c>
      <c r="D98" s="22">
        <v>0.22</v>
      </c>
    </row>
    <row r="99" spans="1:4">
      <c r="A99" t="s">
        <v>524</v>
      </c>
      <c r="B99" t="s">
        <v>38</v>
      </c>
      <c r="C99" t="s">
        <v>525</v>
      </c>
      <c r="D99" s="22">
        <v>0.2</v>
      </c>
    </row>
    <row r="100" spans="1:4">
      <c r="A100" t="s">
        <v>522</v>
      </c>
      <c r="B100" t="s">
        <v>38</v>
      </c>
      <c r="C100" t="s">
        <v>523</v>
      </c>
      <c r="D100" s="22">
        <v>0.2</v>
      </c>
    </row>
    <row r="101" spans="1:4">
      <c r="A101" t="s">
        <v>590</v>
      </c>
      <c r="B101" t="s">
        <v>31</v>
      </c>
      <c r="C101" t="s">
        <v>591</v>
      </c>
      <c r="D101" s="22">
        <v>103.84</v>
      </c>
    </row>
    <row r="102" spans="1:4">
      <c r="A102" t="s">
        <v>336</v>
      </c>
      <c r="B102" t="s">
        <v>31</v>
      </c>
      <c r="C102" t="s">
        <v>337</v>
      </c>
      <c r="D102" s="22">
        <v>118.32</v>
      </c>
    </row>
    <row r="103" spans="1:4">
      <c r="A103" t="s">
        <v>340</v>
      </c>
      <c r="B103" t="s">
        <v>31</v>
      </c>
      <c r="C103" t="s">
        <v>341</v>
      </c>
      <c r="D103" s="22">
        <v>117.4</v>
      </c>
    </row>
    <row r="104" spans="1:4">
      <c r="A104" t="s">
        <v>425</v>
      </c>
      <c r="B104" t="s">
        <v>31</v>
      </c>
      <c r="C104" t="s">
        <v>426</v>
      </c>
      <c r="D104" s="22">
        <v>107.54</v>
      </c>
    </row>
    <row r="105" spans="1:4">
      <c r="A105" t="s">
        <v>613</v>
      </c>
      <c r="B105" t="s">
        <v>31</v>
      </c>
      <c r="C105" t="s">
        <v>614</v>
      </c>
      <c r="D105" s="22">
        <v>104.97</v>
      </c>
    </row>
    <row r="106" spans="1:4">
      <c r="A106" t="s">
        <v>605</v>
      </c>
      <c r="B106" t="s">
        <v>31</v>
      </c>
      <c r="C106" t="s">
        <v>606</v>
      </c>
      <c r="D106" s="22">
        <v>154</v>
      </c>
    </row>
    <row r="107" spans="1:4">
      <c r="A107" t="s">
        <v>620</v>
      </c>
      <c r="B107" t="s">
        <v>38</v>
      </c>
      <c r="C107" t="s">
        <v>621</v>
      </c>
      <c r="D107" s="22">
        <v>1.24</v>
      </c>
    </row>
    <row r="108" spans="1:4">
      <c r="A108" t="s">
        <v>395</v>
      </c>
      <c r="B108" t="s">
        <v>38</v>
      </c>
      <c r="C108" t="s">
        <v>396</v>
      </c>
      <c r="D108" s="22">
        <v>1.1399999999999999</v>
      </c>
    </row>
    <row r="109" spans="1:4">
      <c r="A109" t="s">
        <v>629</v>
      </c>
      <c r="B109" t="s">
        <v>252</v>
      </c>
      <c r="C109" t="s">
        <v>630</v>
      </c>
      <c r="D109" s="22">
        <v>75.58</v>
      </c>
    </row>
    <row r="110" spans="1:4">
      <c r="A110" t="s">
        <v>273</v>
      </c>
      <c r="B110" t="s">
        <v>38</v>
      </c>
      <c r="C110" t="s">
        <v>274</v>
      </c>
      <c r="D110" s="22">
        <v>2.2799999999999998</v>
      </c>
    </row>
    <row r="111" spans="1:4">
      <c r="A111" t="s">
        <v>654</v>
      </c>
      <c r="B111" t="s">
        <v>38</v>
      </c>
      <c r="C111" t="s">
        <v>655</v>
      </c>
      <c r="D111" s="22">
        <v>1.02</v>
      </c>
    </row>
    <row r="112" spans="1:4">
      <c r="A112" t="s">
        <v>429</v>
      </c>
      <c r="B112" t="s">
        <v>38</v>
      </c>
      <c r="C112" t="s">
        <v>430</v>
      </c>
      <c r="D112" s="22">
        <v>1.27</v>
      </c>
    </row>
    <row r="113" spans="1:4">
      <c r="A113" t="s">
        <v>708</v>
      </c>
      <c r="B113" t="s">
        <v>38</v>
      </c>
      <c r="C113" t="s">
        <v>709</v>
      </c>
      <c r="D113" s="22">
        <v>0.61</v>
      </c>
    </row>
    <row r="114" spans="1:4">
      <c r="A114" t="s">
        <v>743</v>
      </c>
      <c r="B114" t="s">
        <v>14</v>
      </c>
      <c r="C114" t="s">
        <v>744</v>
      </c>
      <c r="D114" s="22">
        <v>0.66</v>
      </c>
    </row>
    <row r="115" spans="1:4">
      <c r="A115" t="s">
        <v>836</v>
      </c>
      <c r="B115" t="s">
        <v>28</v>
      </c>
      <c r="C115" t="s">
        <v>837</v>
      </c>
      <c r="D115" s="22">
        <v>0.41</v>
      </c>
    </row>
    <row r="116" spans="1:4">
      <c r="A116" t="s">
        <v>659</v>
      </c>
      <c r="B116" t="s">
        <v>14</v>
      </c>
      <c r="C116" t="s">
        <v>660</v>
      </c>
      <c r="D116" s="22">
        <v>0.25</v>
      </c>
    </row>
    <row r="117" spans="1:4">
      <c r="A117" t="s">
        <v>379</v>
      </c>
      <c r="B117" t="s">
        <v>17</v>
      </c>
      <c r="C117" t="s">
        <v>380</v>
      </c>
      <c r="D117" s="22">
        <v>9.56</v>
      </c>
    </row>
    <row r="118" spans="1:4">
      <c r="A118" t="s">
        <v>834</v>
      </c>
      <c r="B118" t="s">
        <v>14</v>
      </c>
      <c r="C118" t="s">
        <v>835</v>
      </c>
      <c r="D118" s="22">
        <v>4.21</v>
      </c>
    </row>
    <row r="119" spans="1:4">
      <c r="A119" t="s">
        <v>353</v>
      </c>
      <c r="B119" t="s">
        <v>38</v>
      </c>
      <c r="C119" t="s">
        <v>354</v>
      </c>
      <c r="D119" s="22">
        <v>2.2000000000000002</v>
      </c>
    </row>
    <row r="120" spans="1:4">
      <c r="A120" t="s">
        <v>281</v>
      </c>
      <c r="B120" t="s">
        <v>38</v>
      </c>
      <c r="C120" t="s">
        <v>282</v>
      </c>
      <c r="D120" s="22">
        <v>3</v>
      </c>
    </row>
    <row r="121" spans="1:4">
      <c r="A121" t="s">
        <v>570</v>
      </c>
      <c r="B121" t="s">
        <v>14</v>
      </c>
      <c r="C121" t="s">
        <v>571</v>
      </c>
      <c r="D121" s="22">
        <v>12.09</v>
      </c>
    </row>
    <row r="122" spans="1:4">
      <c r="A122" t="s">
        <v>832</v>
      </c>
      <c r="B122" t="s">
        <v>14</v>
      </c>
      <c r="C122" t="s">
        <v>833</v>
      </c>
      <c r="D122" s="22">
        <v>0.17</v>
      </c>
    </row>
    <row r="123" spans="1:4">
      <c r="A123" t="s">
        <v>447</v>
      </c>
      <c r="B123" t="s">
        <v>14</v>
      </c>
      <c r="C123" t="s">
        <v>448</v>
      </c>
      <c r="D123" s="22">
        <v>5.49</v>
      </c>
    </row>
    <row r="124" spans="1:4">
      <c r="A124" t="s">
        <v>726</v>
      </c>
      <c r="B124" t="s">
        <v>14</v>
      </c>
      <c r="C124" t="s">
        <v>727</v>
      </c>
      <c r="D124" s="22">
        <v>1.58</v>
      </c>
    </row>
    <row r="125" spans="1:4">
      <c r="A125" t="s">
        <v>283</v>
      </c>
      <c r="B125" t="s">
        <v>38</v>
      </c>
      <c r="C125" t="s">
        <v>284</v>
      </c>
      <c r="D125" s="22">
        <v>2.2999999999999998</v>
      </c>
    </row>
    <row r="126" spans="1:4">
      <c r="A126" t="s">
        <v>287</v>
      </c>
      <c r="B126" t="s">
        <v>38</v>
      </c>
      <c r="C126" t="s">
        <v>288</v>
      </c>
      <c r="D126" s="22">
        <v>2.3199999999999998</v>
      </c>
    </row>
    <row r="127" spans="1:4">
      <c r="A127" t="s">
        <v>657</v>
      </c>
      <c r="B127" t="s">
        <v>17</v>
      </c>
      <c r="C127" t="s">
        <v>658</v>
      </c>
      <c r="D127" s="22">
        <v>45.79</v>
      </c>
    </row>
    <row r="128" spans="1:4">
      <c r="A128" t="s">
        <v>357</v>
      </c>
      <c r="B128" t="s">
        <v>28</v>
      </c>
      <c r="C128" t="s">
        <v>358</v>
      </c>
      <c r="D128" s="22">
        <v>0.63</v>
      </c>
    </row>
    <row r="129" spans="1:4">
      <c r="A129" t="s">
        <v>355</v>
      </c>
      <c r="B129" t="s">
        <v>31</v>
      </c>
      <c r="C129" t="s">
        <v>356</v>
      </c>
      <c r="D129" s="22">
        <v>537.94000000000005</v>
      </c>
    </row>
    <row r="130" spans="1:4">
      <c r="A130" t="s">
        <v>610</v>
      </c>
      <c r="B130" t="s">
        <v>362</v>
      </c>
      <c r="C130" t="s">
        <v>611</v>
      </c>
      <c r="D130" s="22">
        <v>162.22999999999999</v>
      </c>
    </row>
    <row r="131" spans="1:4">
      <c r="A131" t="s">
        <v>361</v>
      </c>
      <c r="B131" t="s">
        <v>362</v>
      </c>
      <c r="C131" t="s">
        <v>363</v>
      </c>
      <c r="D131" s="22">
        <v>67.599999999999994</v>
      </c>
    </row>
    <row r="132" spans="1:4">
      <c r="A132" t="s">
        <v>359</v>
      </c>
      <c r="B132" t="s">
        <v>17</v>
      </c>
      <c r="C132" t="s">
        <v>360</v>
      </c>
      <c r="D132" s="22">
        <v>2.79</v>
      </c>
    </row>
    <row r="133" spans="1:4">
      <c r="A133" t="s">
        <v>371</v>
      </c>
      <c r="B133" t="s">
        <v>17</v>
      </c>
      <c r="C133" t="s">
        <v>372</v>
      </c>
      <c r="D133" s="22">
        <v>4.58</v>
      </c>
    </row>
    <row r="134" spans="1:4">
      <c r="A134" t="s">
        <v>368</v>
      </c>
      <c r="B134" t="s">
        <v>369</v>
      </c>
      <c r="C134" t="s">
        <v>370</v>
      </c>
      <c r="D134" s="22">
        <v>3.7</v>
      </c>
    </row>
    <row r="135" spans="1:4">
      <c r="A135" t="s">
        <v>366</v>
      </c>
      <c r="B135" t="s">
        <v>14</v>
      </c>
      <c r="C135" t="s">
        <v>367</v>
      </c>
      <c r="D135" s="22">
        <v>0.77</v>
      </c>
    </row>
    <row r="136" spans="1:4">
      <c r="A136" t="s">
        <v>627</v>
      </c>
      <c r="B136" t="s">
        <v>14</v>
      </c>
      <c r="C136" t="s">
        <v>628</v>
      </c>
      <c r="D136" s="22">
        <v>7.91</v>
      </c>
    </row>
    <row r="137" spans="1:4">
      <c r="A137" t="s">
        <v>623</v>
      </c>
      <c r="B137" t="s">
        <v>14</v>
      </c>
      <c r="C137" t="s">
        <v>624</v>
      </c>
      <c r="D137" s="22">
        <v>0.37</v>
      </c>
    </row>
    <row r="138" spans="1:4">
      <c r="A138" t="s">
        <v>706</v>
      </c>
      <c r="B138" t="s">
        <v>17</v>
      </c>
      <c r="C138" t="s">
        <v>707</v>
      </c>
      <c r="D138" s="22">
        <v>24.31</v>
      </c>
    </row>
    <row r="139" spans="1:4">
      <c r="A139" t="s">
        <v>652</v>
      </c>
      <c r="B139" t="s">
        <v>17</v>
      </c>
      <c r="C139" t="s">
        <v>653</v>
      </c>
      <c r="D139" s="22">
        <v>33.15</v>
      </c>
    </row>
    <row r="140" spans="1:4">
      <c r="A140" t="s">
        <v>701</v>
      </c>
      <c r="B140" t="s">
        <v>17</v>
      </c>
      <c r="C140" t="s">
        <v>702</v>
      </c>
      <c r="D140" s="22">
        <v>133.29</v>
      </c>
    </row>
    <row r="141" spans="1:4">
      <c r="A141" t="s">
        <v>433</v>
      </c>
      <c r="B141" t="s">
        <v>17</v>
      </c>
      <c r="C141" t="s">
        <v>434</v>
      </c>
      <c r="D141" s="22">
        <v>203.04</v>
      </c>
    </row>
    <row r="142" spans="1:4">
      <c r="A142" t="s">
        <v>546</v>
      </c>
      <c r="B142" t="s">
        <v>17</v>
      </c>
      <c r="C142" t="s">
        <v>547</v>
      </c>
      <c r="D142" s="22">
        <v>0.12</v>
      </c>
    </row>
    <row r="143" spans="1:4">
      <c r="A143" t="s">
        <v>596</v>
      </c>
      <c r="B143" t="s">
        <v>38</v>
      </c>
      <c r="C143" t="s">
        <v>597</v>
      </c>
      <c r="D143" s="22">
        <v>3.6</v>
      </c>
    </row>
    <row r="144" spans="1:4">
      <c r="A144" t="s">
        <v>453</v>
      </c>
      <c r="B144" t="s">
        <v>38</v>
      </c>
      <c r="C144" t="s">
        <v>454</v>
      </c>
      <c r="D144" s="22">
        <v>2.23</v>
      </c>
    </row>
    <row r="145" spans="1:4">
      <c r="A145" t="s">
        <v>593</v>
      </c>
      <c r="B145" t="s">
        <v>38</v>
      </c>
      <c r="C145" t="s">
        <v>594</v>
      </c>
      <c r="D145" s="22">
        <v>3.35</v>
      </c>
    </row>
    <row r="146" spans="1:4">
      <c r="A146" t="s">
        <v>602</v>
      </c>
      <c r="B146" t="s">
        <v>38</v>
      </c>
      <c r="C146" t="s">
        <v>603</v>
      </c>
      <c r="D146" s="22">
        <v>3.12</v>
      </c>
    </row>
    <row r="147" spans="1:4">
      <c r="A147" t="s">
        <v>326</v>
      </c>
      <c r="B147" t="s">
        <v>38</v>
      </c>
      <c r="C147" t="s">
        <v>327</v>
      </c>
      <c r="D147" s="22">
        <v>2.13</v>
      </c>
    </row>
    <row r="148" spans="1:4">
      <c r="A148" t="s">
        <v>599</v>
      </c>
      <c r="B148" t="s">
        <v>38</v>
      </c>
      <c r="C148" t="s">
        <v>600</v>
      </c>
      <c r="D148" s="22">
        <v>3.96</v>
      </c>
    </row>
    <row r="149" spans="1:4">
      <c r="A149" t="s">
        <v>637</v>
      </c>
      <c r="B149" t="s">
        <v>38</v>
      </c>
      <c r="C149" t="s">
        <v>638</v>
      </c>
      <c r="D149" s="22">
        <v>4.67</v>
      </c>
    </row>
    <row r="150" spans="1:4">
      <c r="A150" t="s">
        <v>639</v>
      </c>
      <c r="B150" t="s">
        <v>38</v>
      </c>
      <c r="C150" t="s">
        <v>640</v>
      </c>
      <c r="D150" s="22">
        <v>2.65</v>
      </c>
    </row>
    <row r="151" spans="1:4">
      <c r="A151" t="s">
        <v>634</v>
      </c>
      <c r="B151" t="s">
        <v>38</v>
      </c>
      <c r="C151" t="s">
        <v>635</v>
      </c>
      <c r="D151" s="22">
        <v>7.43</v>
      </c>
    </row>
    <row r="152" spans="1:4">
      <c r="A152" t="s">
        <v>391</v>
      </c>
      <c r="B152" t="s">
        <v>17</v>
      </c>
      <c r="C152" t="s">
        <v>392</v>
      </c>
      <c r="D152" s="22">
        <v>0.24</v>
      </c>
    </row>
    <row r="153" spans="1:4">
      <c r="A153" t="s">
        <v>387</v>
      </c>
      <c r="B153" t="s">
        <v>17</v>
      </c>
      <c r="C153" t="s">
        <v>388</v>
      </c>
      <c r="D153" s="22">
        <v>1.33</v>
      </c>
    </row>
    <row r="154" spans="1:4">
      <c r="A154" t="s">
        <v>632</v>
      </c>
      <c r="B154" t="s">
        <v>17</v>
      </c>
      <c r="C154" t="s">
        <v>633</v>
      </c>
      <c r="D154" s="22">
        <v>1.1200000000000001</v>
      </c>
    </row>
    <row r="155" spans="1:4">
      <c r="A155" t="s">
        <v>465</v>
      </c>
      <c r="B155" t="s">
        <v>466</v>
      </c>
      <c r="C155" t="s">
        <v>467</v>
      </c>
      <c r="D155" s="22">
        <v>37.86</v>
      </c>
    </row>
    <row r="156" spans="1:4">
      <c r="A156" t="s">
        <v>468</v>
      </c>
      <c r="B156" t="s">
        <v>466</v>
      </c>
      <c r="C156" t="s">
        <v>469</v>
      </c>
      <c r="D156" s="22">
        <v>25.53</v>
      </c>
    </row>
    <row r="157" spans="1:4">
      <c r="A157" t="s">
        <v>649</v>
      </c>
      <c r="B157" t="s">
        <v>252</v>
      </c>
      <c r="C157" t="s">
        <v>650</v>
      </c>
      <c r="D157" s="22">
        <v>67.650000000000006</v>
      </c>
    </row>
    <row r="158" spans="1:4">
      <c r="A158" t="s">
        <v>662</v>
      </c>
      <c r="B158" t="s">
        <v>38</v>
      </c>
      <c r="C158" t="s">
        <v>663</v>
      </c>
      <c r="D158" s="22">
        <v>15.89</v>
      </c>
    </row>
    <row r="159" spans="1:4">
      <c r="A159" t="s">
        <v>413</v>
      </c>
      <c r="B159" t="s">
        <v>38</v>
      </c>
      <c r="C159" t="s">
        <v>414</v>
      </c>
      <c r="D159" s="22">
        <v>18.41</v>
      </c>
    </row>
    <row r="160" spans="1:4">
      <c r="A160" t="s">
        <v>686</v>
      </c>
      <c r="B160" t="s">
        <v>38</v>
      </c>
      <c r="C160" t="s">
        <v>687</v>
      </c>
      <c r="D160" s="22">
        <v>5.0599999999999996</v>
      </c>
    </row>
    <row r="161" spans="1:4">
      <c r="A161" t="s">
        <v>674</v>
      </c>
      <c r="B161" t="s">
        <v>38</v>
      </c>
      <c r="C161" t="s">
        <v>675</v>
      </c>
      <c r="D161" s="22">
        <v>16.489999999999998</v>
      </c>
    </row>
    <row r="162" spans="1:4">
      <c r="A162" t="s">
        <v>409</v>
      </c>
      <c r="B162" t="s">
        <v>38</v>
      </c>
      <c r="C162" t="s">
        <v>410</v>
      </c>
      <c r="D162" s="22">
        <v>17.29</v>
      </c>
    </row>
    <row r="163" spans="1:4">
      <c r="A163" t="s">
        <v>642</v>
      </c>
      <c r="B163" t="s">
        <v>38</v>
      </c>
      <c r="C163" t="s">
        <v>643</v>
      </c>
      <c r="D163" s="22">
        <v>14.44</v>
      </c>
    </row>
    <row r="164" spans="1:4">
      <c r="A164" t="s">
        <v>681</v>
      </c>
      <c r="B164" t="s">
        <v>369</v>
      </c>
      <c r="C164" t="s">
        <v>682</v>
      </c>
      <c r="D164" s="22">
        <v>14.44</v>
      </c>
    </row>
    <row r="165" spans="1:4">
      <c r="A165" t="s">
        <v>666</v>
      </c>
      <c r="B165" t="s">
        <v>38</v>
      </c>
      <c r="C165" t="s">
        <v>667</v>
      </c>
      <c r="D165" s="22">
        <v>11.17</v>
      </c>
    </row>
    <row r="166" spans="1:4">
      <c r="A166" t="s">
        <v>696</v>
      </c>
      <c r="B166" t="s">
        <v>38</v>
      </c>
      <c r="C166" t="s">
        <v>697</v>
      </c>
      <c r="D166" s="22">
        <v>29.15</v>
      </c>
    </row>
    <row r="167" spans="1:4">
      <c r="A167" t="s">
        <v>672</v>
      </c>
      <c r="B167" t="s">
        <v>38</v>
      </c>
      <c r="C167" t="s">
        <v>673</v>
      </c>
      <c r="D167" s="22">
        <v>7.34</v>
      </c>
    </row>
    <row r="168" spans="1:4">
      <c r="A168" t="s">
        <v>670</v>
      </c>
      <c r="B168" t="s">
        <v>38</v>
      </c>
      <c r="C168" t="s">
        <v>671</v>
      </c>
      <c r="D168" s="22">
        <v>36.14</v>
      </c>
    </row>
    <row r="169" spans="1:4">
      <c r="A169" t="s">
        <v>407</v>
      </c>
      <c r="B169" t="s">
        <v>38</v>
      </c>
      <c r="C169" t="s">
        <v>408</v>
      </c>
      <c r="D169" s="22">
        <v>28.35</v>
      </c>
    </row>
    <row r="170" spans="1:4">
      <c r="A170" t="s">
        <v>689</v>
      </c>
      <c r="B170" t="s">
        <v>38</v>
      </c>
      <c r="C170" t="s">
        <v>690</v>
      </c>
      <c r="D170" s="22">
        <v>15.81</v>
      </c>
    </row>
    <row r="171" spans="1:4">
      <c r="A171" t="s">
        <v>644</v>
      </c>
      <c r="B171" t="s">
        <v>38</v>
      </c>
      <c r="C171" t="s">
        <v>645</v>
      </c>
      <c r="D171" s="22">
        <v>22.12</v>
      </c>
    </row>
    <row r="172" spans="1:4">
      <c r="A172" t="s">
        <v>664</v>
      </c>
      <c r="B172" t="s">
        <v>38</v>
      </c>
      <c r="C172" t="s">
        <v>665</v>
      </c>
      <c r="D172" s="22">
        <v>12.1</v>
      </c>
    </row>
    <row r="173" spans="1:4">
      <c r="A173" t="s">
        <v>679</v>
      </c>
      <c r="B173" t="s">
        <v>369</v>
      </c>
      <c r="C173" t="s">
        <v>680</v>
      </c>
      <c r="D173" s="22">
        <v>12.83</v>
      </c>
    </row>
    <row r="174" spans="1:4">
      <c r="A174" t="s">
        <v>684</v>
      </c>
      <c r="B174" t="s">
        <v>38</v>
      </c>
      <c r="C174" t="s">
        <v>685</v>
      </c>
      <c r="D174" s="22">
        <v>6.49</v>
      </c>
    </row>
    <row r="175" spans="1:4">
      <c r="A175" t="s">
        <v>437</v>
      </c>
      <c r="B175" t="s">
        <v>38</v>
      </c>
      <c r="C175" t="s">
        <v>438</v>
      </c>
      <c r="D175" s="22">
        <v>1.36</v>
      </c>
    </row>
    <row r="176" spans="1:4">
      <c r="A176" t="s">
        <v>441</v>
      </c>
      <c r="B176" t="s">
        <v>28</v>
      </c>
      <c r="C176" t="s">
        <v>442</v>
      </c>
      <c r="D176" s="22">
        <v>67.03</v>
      </c>
    </row>
    <row r="177" spans="1:4">
      <c r="A177" t="s">
        <v>721</v>
      </c>
      <c r="B177" t="s">
        <v>14</v>
      </c>
      <c r="C177" t="s">
        <v>722</v>
      </c>
      <c r="D177" s="22">
        <v>475.17</v>
      </c>
    </row>
    <row r="178" spans="1:4">
      <c r="A178" t="s">
        <v>724</v>
      </c>
      <c r="B178" t="s">
        <v>17</v>
      </c>
      <c r="C178" t="s">
        <v>725</v>
      </c>
      <c r="D178" s="22">
        <v>140.66</v>
      </c>
    </row>
    <row r="179" spans="1:4">
      <c r="A179" t="s">
        <v>459</v>
      </c>
      <c r="B179" t="s">
        <v>17</v>
      </c>
      <c r="C179" t="s">
        <v>460</v>
      </c>
      <c r="D179" s="22">
        <v>143.96</v>
      </c>
    </row>
    <row r="180" spans="1:4">
      <c r="A180" t="s">
        <v>461</v>
      </c>
      <c r="B180" t="s">
        <v>38</v>
      </c>
      <c r="C180" t="s">
        <v>462</v>
      </c>
      <c r="D180" s="22">
        <v>2.1800000000000002</v>
      </c>
    </row>
    <row r="181" spans="1:4">
      <c r="A181" t="s">
        <v>843</v>
      </c>
      <c r="B181" t="s">
        <v>28</v>
      </c>
      <c r="C181" t="s">
        <v>844</v>
      </c>
      <c r="D181" s="22">
        <v>10.74</v>
      </c>
    </row>
    <row r="182" spans="1:4">
      <c r="A182" t="s">
        <v>735</v>
      </c>
      <c r="B182" t="s">
        <v>28</v>
      </c>
      <c r="C182" t="s">
        <v>736</v>
      </c>
      <c r="D182" s="22">
        <v>4.6900000000000004</v>
      </c>
    </row>
    <row r="183" spans="1:4">
      <c r="A183" t="s">
        <v>731</v>
      </c>
      <c r="B183" t="s">
        <v>14</v>
      </c>
      <c r="C183" t="s">
        <v>732</v>
      </c>
      <c r="D183" s="22">
        <v>0.12</v>
      </c>
    </row>
    <row r="184" spans="1:4">
      <c r="A184" t="s">
        <v>733</v>
      </c>
      <c r="B184" t="s">
        <v>14</v>
      </c>
      <c r="C184" t="s">
        <v>734</v>
      </c>
      <c r="D184" s="22">
        <v>7.76</v>
      </c>
    </row>
    <row r="185" spans="1:4">
      <c r="A185" t="s">
        <v>822</v>
      </c>
      <c r="B185" t="s">
        <v>28</v>
      </c>
      <c r="C185" t="s">
        <v>823</v>
      </c>
      <c r="D185" s="22">
        <v>10.43</v>
      </c>
    </row>
    <row r="186" spans="1:4">
      <c r="A186" t="s">
        <v>739</v>
      </c>
      <c r="B186" t="s">
        <v>28</v>
      </c>
      <c r="C186" t="s">
        <v>740</v>
      </c>
      <c r="D186" s="22">
        <v>9.89</v>
      </c>
    </row>
    <row r="187" spans="1:4">
      <c r="A187" t="s">
        <v>745</v>
      </c>
      <c r="B187" t="s">
        <v>14</v>
      </c>
      <c r="C187" t="s">
        <v>746</v>
      </c>
      <c r="D187" s="22">
        <v>3.46</v>
      </c>
    </row>
    <row r="188" spans="1:4">
      <c r="A188" t="s">
        <v>741</v>
      </c>
      <c r="B188" t="s">
        <v>14</v>
      </c>
      <c r="C188" t="s">
        <v>742</v>
      </c>
      <c r="D188" s="22">
        <v>0.42</v>
      </c>
    </row>
    <row r="189" spans="1:4">
      <c r="A189" t="s">
        <v>472</v>
      </c>
      <c r="B189" t="s">
        <v>14</v>
      </c>
      <c r="C189" t="s">
        <v>473</v>
      </c>
      <c r="D189" s="22">
        <v>1.65</v>
      </c>
    </row>
    <row r="190" spans="1:4">
      <c r="A190" t="s">
        <v>750</v>
      </c>
      <c r="B190" t="s">
        <v>14</v>
      </c>
      <c r="C190" t="s">
        <v>751</v>
      </c>
      <c r="D190" s="22">
        <v>352.27</v>
      </c>
    </row>
    <row r="191" spans="1:4">
      <c r="A191" t="s">
        <v>478</v>
      </c>
      <c r="B191" t="s">
        <v>14</v>
      </c>
      <c r="C191" t="s">
        <v>479</v>
      </c>
      <c r="D191" s="22">
        <v>20.18</v>
      </c>
    </row>
    <row r="192" spans="1:4">
      <c r="A192" t="s">
        <v>755</v>
      </c>
      <c r="B192" t="s">
        <v>14</v>
      </c>
      <c r="C192" t="s">
        <v>756</v>
      </c>
      <c r="D192" s="22">
        <v>1174.54</v>
      </c>
    </row>
    <row r="193" spans="1:4">
      <c r="A193" t="s">
        <v>758</v>
      </c>
      <c r="B193" t="s">
        <v>28</v>
      </c>
      <c r="C193" t="s">
        <v>759</v>
      </c>
      <c r="D193" s="22">
        <v>33.4</v>
      </c>
    </row>
    <row r="194" spans="1:4">
      <c r="A194" t="s">
        <v>760</v>
      </c>
      <c r="B194" t="s">
        <v>28</v>
      </c>
      <c r="C194" t="s">
        <v>761</v>
      </c>
      <c r="D194" s="22">
        <v>2.48</v>
      </c>
    </row>
    <row r="195" spans="1:4">
      <c r="A195" t="s">
        <v>768</v>
      </c>
      <c r="B195" t="s">
        <v>28</v>
      </c>
      <c r="C195" t="s">
        <v>769</v>
      </c>
      <c r="D195" s="22">
        <v>16.079999999999998</v>
      </c>
    </row>
    <row r="196" spans="1:4">
      <c r="A196" t="s">
        <v>482</v>
      </c>
      <c r="B196" t="s">
        <v>28</v>
      </c>
      <c r="C196" t="s">
        <v>483</v>
      </c>
      <c r="D196" s="22">
        <v>0.33</v>
      </c>
    </row>
    <row r="197" spans="1:4">
      <c r="A197" t="s">
        <v>765</v>
      </c>
      <c r="B197" t="s">
        <v>28</v>
      </c>
      <c r="C197" t="s">
        <v>766</v>
      </c>
      <c r="D197" s="22">
        <v>2.56</v>
      </c>
    </row>
    <row r="198" spans="1:4">
      <c r="A198" t="s">
        <v>773</v>
      </c>
      <c r="B198" t="s">
        <v>28</v>
      </c>
      <c r="C198" t="s">
        <v>774</v>
      </c>
      <c r="D198" s="22">
        <v>7.99</v>
      </c>
    </row>
    <row r="199" spans="1:4">
      <c r="A199" t="s">
        <v>779</v>
      </c>
      <c r="B199" t="s">
        <v>28</v>
      </c>
      <c r="C199" t="s">
        <v>780</v>
      </c>
      <c r="D199" s="22">
        <v>32</v>
      </c>
    </row>
    <row r="200" spans="1:4">
      <c r="A200" t="s">
        <v>776</v>
      </c>
      <c r="B200" t="s">
        <v>28</v>
      </c>
      <c r="C200" t="s">
        <v>777</v>
      </c>
      <c r="D200" s="22">
        <v>13.37</v>
      </c>
    </row>
    <row r="201" spans="1:4">
      <c r="A201" t="s">
        <v>782</v>
      </c>
      <c r="B201" t="s">
        <v>14</v>
      </c>
      <c r="C201" t="s">
        <v>783</v>
      </c>
      <c r="D201" s="22">
        <v>64.88</v>
      </c>
    </row>
    <row r="202" spans="1:4">
      <c r="A202" t="s">
        <v>488</v>
      </c>
      <c r="B202" t="s">
        <v>14</v>
      </c>
      <c r="C202" t="s">
        <v>489</v>
      </c>
      <c r="D202" s="22">
        <v>19.18</v>
      </c>
    </row>
    <row r="203" spans="1:4">
      <c r="A203" t="s">
        <v>785</v>
      </c>
      <c r="B203" t="s">
        <v>14</v>
      </c>
      <c r="C203" t="s">
        <v>786</v>
      </c>
      <c r="D203" s="22">
        <v>192.38</v>
      </c>
    </row>
    <row r="204" spans="1:4">
      <c r="A204" t="s">
        <v>788</v>
      </c>
      <c r="B204" t="s">
        <v>14</v>
      </c>
      <c r="C204" t="s">
        <v>789</v>
      </c>
      <c r="D204" s="22">
        <v>534.41999999999996</v>
      </c>
    </row>
    <row r="205" spans="1:4">
      <c r="A205" t="s">
        <v>492</v>
      </c>
      <c r="B205" t="s">
        <v>14</v>
      </c>
      <c r="C205" t="s">
        <v>493</v>
      </c>
      <c r="D205" s="22">
        <v>39.39</v>
      </c>
    </row>
    <row r="206" spans="1:4">
      <c r="A206" t="s">
        <v>498</v>
      </c>
      <c r="B206" t="s">
        <v>14</v>
      </c>
      <c r="C206" t="s">
        <v>499</v>
      </c>
      <c r="D206" s="22">
        <v>2.36</v>
      </c>
    </row>
    <row r="207" spans="1:4">
      <c r="A207" t="s">
        <v>502</v>
      </c>
      <c r="B207" t="s">
        <v>14</v>
      </c>
      <c r="C207" t="s">
        <v>503</v>
      </c>
      <c r="D207" s="22">
        <v>3.48</v>
      </c>
    </row>
    <row r="208" spans="1:4">
      <c r="A208" t="s">
        <v>506</v>
      </c>
      <c r="B208" t="s">
        <v>14</v>
      </c>
      <c r="C208" t="s">
        <v>507</v>
      </c>
      <c r="D208" s="22">
        <v>11.96</v>
      </c>
    </row>
    <row r="209" spans="1:4">
      <c r="A209" t="s">
        <v>793</v>
      </c>
      <c r="B209" t="s">
        <v>14</v>
      </c>
      <c r="C209" t="s">
        <v>794</v>
      </c>
      <c r="D209" s="22">
        <v>16.829999999999998</v>
      </c>
    </row>
    <row r="210" spans="1:4">
      <c r="A210" t="s">
        <v>796</v>
      </c>
      <c r="B210" t="s">
        <v>14</v>
      </c>
      <c r="C210" t="s">
        <v>797</v>
      </c>
      <c r="D210" s="22">
        <v>106.23</v>
      </c>
    </row>
    <row r="211" spans="1:4">
      <c r="A211" t="s">
        <v>512</v>
      </c>
      <c r="B211" t="s">
        <v>14</v>
      </c>
      <c r="C211" t="s">
        <v>513</v>
      </c>
      <c r="D211" s="22">
        <v>37.26</v>
      </c>
    </row>
    <row r="212" spans="1:4">
      <c r="A212" t="s">
        <v>799</v>
      </c>
      <c r="B212" t="s">
        <v>14</v>
      </c>
      <c r="C212" t="s">
        <v>800</v>
      </c>
      <c r="D212" s="22">
        <v>109.47</v>
      </c>
    </row>
    <row r="213" spans="1:4">
      <c r="A213" t="s">
        <v>807</v>
      </c>
      <c r="B213" t="s">
        <v>14</v>
      </c>
      <c r="C213" t="s">
        <v>808</v>
      </c>
      <c r="D213" s="22">
        <v>47.72</v>
      </c>
    </row>
    <row r="214" spans="1:4">
      <c r="A214" t="s">
        <v>804</v>
      </c>
      <c r="B214" t="s">
        <v>14</v>
      </c>
      <c r="C214" t="s">
        <v>805</v>
      </c>
      <c r="D214" s="22">
        <v>20.51</v>
      </c>
    </row>
    <row r="215" spans="1:4">
      <c r="A215" t="s">
        <v>748</v>
      </c>
      <c r="B215" t="s">
        <v>14</v>
      </c>
      <c r="C215" t="s">
        <v>749</v>
      </c>
      <c r="D215" s="22">
        <v>17.809999999999999</v>
      </c>
    </row>
    <row r="216" spans="1:4">
      <c r="A216" t="s">
        <v>476</v>
      </c>
      <c r="B216" t="s">
        <v>14</v>
      </c>
      <c r="C216" t="s">
        <v>477</v>
      </c>
      <c r="D216" s="22">
        <v>2.13</v>
      </c>
    </row>
    <row r="217" spans="1:4">
      <c r="A217" t="s">
        <v>762</v>
      </c>
      <c r="B217" t="s">
        <v>14</v>
      </c>
      <c r="C217" t="s">
        <v>763</v>
      </c>
      <c r="D217" s="22">
        <v>0.65</v>
      </c>
    </row>
    <row r="218" spans="1:4">
      <c r="A218" t="s">
        <v>753</v>
      </c>
      <c r="B218" t="s">
        <v>14</v>
      </c>
      <c r="C218" t="s">
        <v>754</v>
      </c>
      <c r="D218" s="22">
        <v>33.42</v>
      </c>
    </row>
    <row r="219" spans="1:4">
      <c r="A219" t="s">
        <v>510</v>
      </c>
      <c r="B219" t="s">
        <v>14</v>
      </c>
      <c r="C219" t="s">
        <v>511</v>
      </c>
      <c r="D219" s="22">
        <v>2.98</v>
      </c>
    </row>
    <row r="220" spans="1:4">
      <c r="A220" t="s">
        <v>770</v>
      </c>
      <c r="B220" t="s">
        <v>14</v>
      </c>
      <c r="C220" t="s">
        <v>771</v>
      </c>
      <c r="D220" s="22">
        <v>0.22</v>
      </c>
    </row>
    <row r="221" spans="1:4">
      <c r="A221" t="s">
        <v>486</v>
      </c>
      <c r="B221" t="s">
        <v>14</v>
      </c>
      <c r="C221" t="s">
        <v>487</v>
      </c>
      <c r="D221" s="22">
        <v>0.67</v>
      </c>
    </row>
    <row r="222" spans="1:4">
      <c r="A222" t="s">
        <v>494</v>
      </c>
      <c r="B222" t="s">
        <v>14</v>
      </c>
      <c r="C222" t="s">
        <v>495</v>
      </c>
      <c r="D222" s="22">
        <v>0.61</v>
      </c>
    </row>
    <row r="223" spans="1:4">
      <c r="A223" t="s">
        <v>790</v>
      </c>
      <c r="B223" t="s">
        <v>14</v>
      </c>
      <c r="C223" t="s">
        <v>791</v>
      </c>
      <c r="D223" s="22">
        <v>0.67</v>
      </c>
    </row>
    <row r="224" spans="1:4">
      <c r="A224" t="s">
        <v>802</v>
      </c>
      <c r="B224" t="s">
        <v>14</v>
      </c>
      <c r="C224" t="s">
        <v>803</v>
      </c>
      <c r="D224" s="22">
        <v>7.52</v>
      </c>
    </row>
    <row r="225" spans="1:4">
      <c r="A225" t="s">
        <v>810</v>
      </c>
      <c r="B225" t="s">
        <v>14</v>
      </c>
      <c r="C225" t="s">
        <v>811</v>
      </c>
      <c r="D225" s="22">
        <v>126.11</v>
      </c>
    </row>
    <row r="226" spans="1:4">
      <c r="A226" t="s">
        <v>516</v>
      </c>
      <c r="B226" t="s">
        <v>14</v>
      </c>
      <c r="C226" t="s">
        <v>517</v>
      </c>
      <c r="D226" s="22">
        <v>287.11</v>
      </c>
    </row>
    <row r="227" spans="1:4">
      <c r="A227" t="s">
        <v>813</v>
      </c>
      <c r="B227" t="s">
        <v>14</v>
      </c>
      <c r="C227" t="s">
        <v>814</v>
      </c>
      <c r="D227" s="22">
        <v>201.96</v>
      </c>
    </row>
    <row r="228" spans="1:4">
      <c r="A228" t="s">
        <v>820</v>
      </c>
      <c r="B228" t="s">
        <v>14</v>
      </c>
      <c r="C228" t="s">
        <v>821</v>
      </c>
      <c r="D228" s="22">
        <v>727.52</v>
      </c>
    </row>
    <row r="229" spans="1:4">
      <c r="A229" t="s">
        <v>869</v>
      </c>
      <c r="B229" t="s">
        <v>14</v>
      </c>
      <c r="C229" t="s">
        <v>163</v>
      </c>
      <c r="D229" s="22">
        <v>1070.4000000000001</v>
      </c>
    </row>
    <row r="230" spans="1:4">
      <c r="A230" t="s">
        <v>519</v>
      </c>
      <c r="B230" t="s">
        <v>14</v>
      </c>
      <c r="C230" t="s">
        <v>163</v>
      </c>
      <c r="D230" s="22">
        <v>1243.69</v>
      </c>
    </row>
    <row r="231" spans="1:4">
      <c r="A231" t="s">
        <v>870</v>
      </c>
      <c r="B231" t="s">
        <v>14</v>
      </c>
      <c r="C231" t="s">
        <v>163</v>
      </c>
      <c r="D231" s="22">
        <v>1070.4000000000001</v>
      </c>
    </row>
    <row r="232" spans="1:4">
      <c r="A232" t="s">
        <v>543</v>
      </c>
      <c r="B232" t="s">
        <v>14</v>
      </c>
      <c r="C232" t="s">
        <v>544</v>
      </c>
      <c r="D232" s="22">
        <v>10.97</v>
      </c>
    </row>
    <row r="233" spans="1:4">
      <c r="A233" t="s">
        <v>826</v>
      </c>
      <c r="B233" t="s">
        <v>14</v>
      </c>
      <c r="C233" t="s">
        <v>827</v>
      </c>
      <c r="D233" s="22">
        <v>39201.11</v>
      </c>
    </row>
    <row r="234" spans="1:4">
      <c r="A234" t="s">
        <v>828</v>
      </c>
      <c r="B234" t="s">
        <v>14</v>
      </c>
      <c r="C234" t="s">
        <v>829</v>
      </c>
      <c r="D234" s="22">
        <v>1319.06</v>
      </c>
    </row>
    <row r="235" spans="1:4">
      <c r="A235" t="s">
        <v>838</v>
      </c>
      <c r="B235" t="s">
        <v>17</v>
      </c>
      <c r="C235" t="s">
        <v>839</v>
      </c>
      <c r="D235" s="22">
        <v>2.61</v>
      </c>
    </row>
  </sheetData>
  <sheetProtection sheet="1"/>
  <mergeCells count="5">
    <mergeCell ref="A1:D1"/>
    <mergeCell ref="A2:D2"/>
    <mergeCell ref="A3:D3"/>
    <mergeCell ref="A4:D4"/>
    <mergeCell ref="A6:D6"/>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6"/>
  <sheetViews>
    <sheetView workbookViewId="0"/>
  </sheetViews>
  <sheetFormatPr defaultRowHeight="15"/>
  <cols>
    <col min="1" max="1" width="25.7109375" customWidth="1"/>
    <col min="2" max="2" width="3.42578125" customWidth="1"/>
    <col min="3" max="7" width="13.7109375" customWidth="1"/>
    <col min="8" max="8" width="25.7109375" customWidth="1"/>
  </cols>
  <sheetData>
    <row r="1" spans="1:8">
      <c r="E1" s="31" t="s">
        <v>0</v>
      </c>
      <c r="F1" s="31" t="s">
        <v>0</v>
      </c>
      <c r="G1" s="31" t="s">
        <v>0</v>
      </c>
      <c r="H1" s="31" t="s">
        <v>0</v>
      </c>
    </row>
    <row r="2" spans="1:8">
      <c r="E2" s="31"/>
      <c r="F2" s="31"/>
      <c r="G2" s="31"/>
      <c r="H2" s="31"/>
    </row>
    <row r="3" spans="1:8">
      <c r="E3" s="31"/>
      <c r="F3" s="31"/>
      <c r="G3" s="31"/>
      <c r="H3" s="31"/>
    </row>
    <row r="4" spans="1:8">
      <c r="E4" s="31"/>
      <c r="F4" s="31"/>
      <c r="G4" s="31"/>
      <c r="H4" s="31"/>
    </row>
    <row r="6" spans="1:8">
      <c r="C6" s="37" t="s">
        <v>871</v>
      </c>
      <c r="D6" s="37" t="s">
        <v>871</v>
      </c>
      <c r="E6" s="37" t="s">
        <v>871</v>
      </c>
      <c r="F6" s="37" t="s">
        <v>871</v>
      </c>
      <c r="G6" s="37" t="s">
        <v>871</v>
      </c>
    </row>
    <row r="10" spans="1:8">
      <c r="B10" t="s">
        <v>872</v>
      </c>
      <c r="C10" s="6" t="s">
        <v>5</v>
      </c>
      <c r="D10" s="7" t="s">
        <v>6</v>
      </c>
      <c r="E10" s="6" t="s">
        <v>7</v>
      </c>
    </row>
    <row r="11" spans="1:8">
      <c r="B11" t="s">
        <v>872</v>
      </c>
      <c r="C11" s="6" t="s">
        <v>8</v>
      </c>
      <c r="D11" s="7" t="s">
        <v>6</v>
      </c>
      <c r="E11" s="6" t="s">
        <v>9</v>
      </c>
    </row>
    <row r="12" spans="1:8">
      <c r="B12" t="s">
        <v>872</v>
      </c>
      <c r="C12" s="6" t="s">
        <v>10</v>
      </c>
      <c r="D12" s="7" t="s">
        <v>6</v>
      </c>
      <c r="E12" s="6" t="s">
        <v>11</v>
      </c>
    </row>
    <row r="14" spans="1:8" ht="45" customHeight="1">
      <c r="A14" s="18" t="s">
        <v>873</v>
      </c>
      <c r="B14" s="18" t="s">
        <v>874</v>
      </c>
      <c r="C14" s="18" t="s">
        <v>16</v>
      </c>
      <c r="D14" s="28" t="s">
        <v>17</v>
      </c>
      <c r="E14" s="38" t="s">
        <v>18</v>
      </c>
      <c r="F14" s="38" t="s">
        <v>18</v>
      </c>
      <c r="G14" s="29">
        <f>SUM(G15:G15)</f>
        <v>90</v>
      </c>
    </row>
    <row r="15" spans="1:8">
      <c r="A15" s="17" t="s">
        <v>875</v>
      </c>
      <c r="B15" s="17"/>
      <c r="C15" s="30">
        <v>90</v>
      </c>
      <c r="D15" s="30"/>
      <c r="E15" s="30"/>
      <c r="F15" s="30"/>
      <c r="G15" s="30">
        <f>PRODUCT(C15:F15)</f>
        <v>90</v>
      </c>
    </row>
    <row r="17" spans="1:7">
      <c r="B17" t="s">
        <v>872</v>
      </c>
      <c r="C17" s="6" t="s">
        <v>5</v>
      </c>
      <c r="D17" s="7" t="s">
        <v>6</v>
      </c>
      <c r="E17" s="6" t="s">
        <v>7</v>
      </c>
    </row>
    <row r="18" spans="1:7">
      <c r="B18" t="s">
        <v>872</v>
      </c>
      <c r="C18" s="6" t="s">
        <v>8</v>
      </c>
      <c r="D18" s="7" t="s">
        <v>6</v>
      </c>
      <c r="E18" s="6" t="s">
        <v>9</v>
      </c>
    </row>
    <row r="19" spans="1:7">
      <c r="B19" t="s">
        <v>872</v>
      </c>
      <c r="C19" s="6" t="s">
        <v>10</v>
      </c>
      <c r="D19" s="7" t="s">
        <v>20</v>
      </c>
      <c r="E19" s="6" t="s">
        <v>21</v>
      </c>
    </row>
    <row r="21" spans="1:7" ht="45" customHeight="1">
      <c r="A21" s="18" t="s">
        <v>876</v>
      </c>
      <c r="B21" s="18" t="s">
        <v>874</v>
      </c>
      <c r="C21" s="18" t="s">
        <v>23</v>
      </c>
      <c r="D21" s="28" t="s">
        <v>14</v>
      </c>
      <c r="E21" s="38" t="s">
        <v>24</v>
      </c>
      <c r="F21" s="38" t="s">
        <v>24</v>
      </c>
      <c r="G21" s="29">
        <f>SUM(G22:G23)</f>
        <v>3</v>
      </c>
    </row>
    <row r="22" spans="1:7">
      <c r="A22" s="17" t="s">
        <v>877</v>
      </c>
      <c r="B22" s="17"/>
      <c r="C22" s="30">
        <v>1</v>
      </c>
      <c r="D22" s="30"/>
      <c r="E22" s="30"/>
      <c r="F22" s="30"/>
      <c r="G22" s="30">
        <f>PRODUCT(C22:F22)</f>
        <v>1</v>
      </c>
    </row>
    <row r="23" spans="1:7">
      <c r="A23" s="17" t="s">
        <v>878</v>
      </c>
      <c r="B23" s="17"/>
      <c r="C23" s="30">
        <v>2</v>
      </c>
      <c r="D23" s="30"/>
      <c r="E23" s="30"/>
      <c r="F23" s="30"/>
      <c r="G23" s="30">
        <f>PRODUCT(C23:F23)</f>
        <v>2</v>
      </c>
    </row>
    <row r="25" spans="1:7" ht="45" customHeight="1">
      <c r="A25" s="18" t="s">
        <v>879</v>
      </c>
      <c r="B25" s="18" t="s">
        <v>874</v>
      </c>
      <c r="C25" s="18" t="s">
        <v>25</v>
      </c>
      <c r="D25" s="28" t="s">
        <v>17</v>
      </c>
      <c r="E25" s="38" t="s">
        <v>26</v>
      </c>
      <c r="F25" s="38" t="s">
        <v>26</v>
      </c>
      <c r="G25" s="29">
        <f>SUM(G26:G30)</f>
        <v>34.56</v>
      </c>
    </row>
    <row r="26" spans="1:7">
      <c r="A26" s="17" t="s">
        <v>877</v>
      </c>
      <c r="B26" s="17"/>
      <c r="C26" s="30">
        <v>12.3</v>
      </c>
      <c r="D26" s="30"/>
      <c r="E26" s="30"/>
      <c r="F26" s="30"/>
      <c r="G26" s="30">
        <f>PRODUCT(C26:F26)</f>
        <v>12.3</v>
      </c>
    </row>
    <row r="27" spans="1:7">
      <c r="A27" s="17" t="s">
        <v>880</v>
      </c>
      <c r="B27" s="17"/>
      <c r="C27" s="30">
        <v>1.2</v>
      </c>
      <c r="D27" s="30">
        <v>6</v>
      </c>
      <c r="E27" s="30"/>
      <c r="F27" s="30"/>
      <c r="G27" s="30">
        <f>PRODUCT(C27:F27)</f>
        <v>7.1999999999999993</v>
      </c>
    </row>
    <row r="28" spans="1:7">
      <c r="A28" s="17" t="s">
        <v>881</v>
      </c>
      <c r="B28" s="17"/>
      <c r="C28" s="30">
        <v>5</v>
      </c>
      <c r="D28" s="30"/>
      <c r="E28" s="30"/>
      <c r="F28" s="30"/>
      <c r="G28" s="30">
        <f>PRODUCT(C28:F28)</f>
        <v>5</v>
      </c>
    </row>
    <row r="29" spans="1:7">
      <c r="A29" s="17" t="s">
        <v>878</v>
      </c>
      <c r="B29" s="17"/>
      <c r="C29" s="30">
        <v>1.6</v>
      </c>
      <c r="D29" s="30">
        <v>1.6</v>
      </c>
      <c r="E29" s="30"/>
      <c r="F29" s="30"/>
      <c r="G29" s="30">
        <f>PRODUCT(C29:F29)</f>
        <v>2.5600000000000005</v>
      </c>
    </row>
    <row r="30" spans="1:7">
      <c r="A30" s="17" t="s">
        <v>882</v>
      </c>
      <c r="B30" s="17"/>
      <c r="C30" s="30">
        <v>15</v>
      </c>
      <c r="D30" s="30">
        <v>0.5</v>
      </c>
      <c r="E30" s="30"/>
      <c r="F30" s="30"/>
      <c r="G30" s="30">
        <f>PRODUCT(C30:F30)</f>
        <v>7.5</v>
      </c>
    </row>
    <row r="32" spans="1:7" ht="45" customHeight="1">
      <c r="A32" s="18" t="s">
        <v>883</v>
      </c>
      <c r="B32" s="18" t="s">
        <v>874</v>
      </c>
      <c r="C32" s="18" t="s">
        <v>27</v>
      </c>
      <c r="D32" s="28" t="s">
        <v>28</v>
      </c>
      <c r="E32" s="38" t="s">
        <v>29</v>
      </c>
      <c r="F32" s="38" t="s">
        <v>29</v>
      </c>
      <c r="G32" s="29">
        <f>SUM(G33:G35)</f>
        <v>15.6</v>
      </c>
    </row>
    <row r="33" spans="1:7">
      <c r="A33" s="17" t="s">
        <v>884</v>
      </c>
      <c r="B33" s="17"/>
      <c r="C33" s="30">
        <v>1.8</v>
      </c>
      <c r="D33" s="30">
        <v>6</v>
      </c>
      <c r="E33" s="30"/>
      <c r="F33" s="30"/>
      <c r="G33" s="30">
        <f>PRODUCT(C33:F33)</f>
        <v>10.8</v>
      </c>
    </row>
    <row r="34" spans="1:7">
      <c r="A34" s="17" t="s">
        <v>878</v>
      </c>
      <c r="B34" s="17"/>
      <c r="C34" s="30">
        <v>4.2</v>
      </c>
      <c r="D34" s="30"/>
      <c r="E34" s="30"/>
      <c r="F34" s="30"/>
      <c r="G34" s="30">
        <f>PRODUCT(C34:F34)</f>
        <v>4.2</v>
      </c>
    </row>
    <row r="35" spans="1:7">
      <c r="A35" s="17"/>
      <c r="B35" s="17"/>
      <c r="C35" s="30">
        <v>0.6</v>
      </c>
      <c r="D35" s="30"/>
      <c r="E35" s="30"/>
      <c r="F35" s="30"/>
      <c r="G35" s="30">
        <f>PRODUCT(C35:F35)</f>
        <v>0.6</v>
      </c>
    </row>
    <row r="37" spans="1:7" ht="45" customHeight="1">
      <c r="A37" s="18" t="s">
        <v>885</v>
      </c>
      <c r="B37" s="18" t="s">
        <v>874</v>
      </c>
      <c r="C37" s="18" t="s">
        <v>30</v>
      </c>
      <c r="D37" s="28" t="s">
        <v>31</v>
      </c>
      <c r="E37" s="38" t="s">
        <v>32</v>
      </c>
      <c r="F37" s="38" t="s">
        <v>32</v>
      </c>
      <c r="G37" s="29">
        <f>SUM(G38:G39)</f>
        <v>17.622</v>
      </c>
    </row>
    <row r="38" spans="1:7">
      <c r="A38" s="17" t="s">
        <v>886</v>
      </c>
      <c r="B38" s="17"/>
      <c r="C38" s="30">
        <v>2.7</v>
      </c>
      <c r="D38" s="30">
        <v>2.7</v>
      </c>
      <c r="E38" s="30">
        <v>1.8</v>
      </c>
      <c r="F38" s="30"/>
      <c r="G38" s="30">
        <f>PRODUCT(C38:F38)</f>
        <v>13.122000000000002</v>
      </c>
    </row>
    <row r="39" spans="1:7">
      <c r="A39" s="17" t="s">
        <v>887</v>
      </c>
      <c r="B39" s="17"/>
      <c r="C39" s="30">
        <v>15</v>
      </c>
      <c r="D39" s="30">
        <v>0.5</v>
      </c>
      <c r="E39" s="30">
        <v>0.6</v>
      </c>
      <c r="F39" s="30"/>
      <c r="G39" s="30">
        <f>PRODUCT(C39:F39)</f>
        <v>4.5</v>
      </c>
    </row>
    <row r="41" spans="1:7" ht="45" customHeight="1">
      <c r="A41" s="18" t="s">
        <v>888</v>
      </c>
      <c r="B41" s="18" t="s">
        <v>874</v>
      </c>
      <c r="C41" s="18" t="s">
        <v>33</v>
      </c>
      <c r="D41" s="28" t="s">
        <v>31</v>
      </c>
      <c r="E41" s="38" t="s">
        <v>34</v>
      </c>
      <c r="F41" s="38" t="s">
        <v>34</v>
      </c>
      <c r="G41" s="29">
        <f>SUM(G42:G42)</f>
        <v>1.8</v>
      </c>
    </row>
    <row r="42" spans="1:7">
      <c r="A42" s="17" t="s">
        <v>886</v>
      </c>
      <c r="B42" s="17"/>
      <c r="C42" s="30">
        <v>1.5</v>
      </c>
      <c r="D42" s="30">
        <v>1.5</v>
      </c>
      <c r="E42" s="30">
        <v>0.8</v>
      </c>
      <c r="F42" s="30"/>
      <c r="G42" s="30">
        <f>PRODUCT(C42:F42)</f>
        <v>1.8</v>
      </c>
    </row>
    <row r="44" spans="1:7" ht="45" customHeight="1">
      <c r="A44" s="18" t="s">
        <v>889</v>
      </c>
      <c r="B44" s="18" t="s">
        <v>874</v>
      </c>
      <c r="C44" s="18" t="s">
        <v>35</v>
      </c>
      <c r="D44" s="28" t="s">
        <v>31</v>
      </c>
      <c r="E44" s="38" t="s">
        <v>36</v>
      </c>
      <c r="F44" s="38" t="s">
        <v>36</v>
      </c>
      <c r="G44" s="29">
        <f>SUM(G45:G45)</f>
        <v>1.2</v>
      </c>
    </row>
    <row r="45" spans="1:7">
      <c r="A45" s="17" t="s">
        <v>890</v>
      </c>
      <c r="B45" s="17"/>
      <c r="C45" s="30">
        <v>1.2</v>
      </c>
      <c r="D45" s="30"/>
      <c r="E45" s="30"/>
      <c r="F45" s="30"/>
      <c r="G45" s="30">
        <f>PRODUCT(C45:F45)</f>
        <v>1.2</v>
      </c>
    </row>
    <row r="47" spans="1:7" ht="45" customHeight="1">
      <c r="A47" s="18" t="s">
        <v>891</v>
      </c>
      <c r="B47" s="18" t="s">
        <v>874</v>
      </c>
      <c r="C47" s="18" t="s">
        <v>37</v>
      </c>
      <c r="D47" s="28" t="s">
        <v>38</v>
      </c>
      <c r="E47" s="38" t="s">
        <v>39</v>
      </c>
      <c r="F47" s="38" t="s">
        <v>39</v>
      </c>
      <c r="G47" s="29">
        <f>SUM(G48:G49)</f>
        <v>370.88</v>
      </c>
    </row>
    <row r="48" spans="1:7">
      <c r="A48" s="17" t="s">
        <v>892</v>
      </c>
      <c r="B48" s="17"/>
      <c r="C48" s="30">
        <v>2.8</v>
      </c>
      <c r="D48" s="30">
        <v>2.8</v>
      </c>
      <c r="E48" s="30">
        <v>0.8</v>
      </c>
      <c r="F48" s="30">
        <v>40</v>
      </c>
      <c r="G48" s="30">
        <f>PRODUCT(C48:F48)</f>
        <v>250.87999999999997</v>
      </c>
    </row>
    <row r="49" spans="1:7">
      <c r="A49" s="17" t="s">
        <v>893</v>
      </c>
      <c r="B49" s="17"/>
      <c r="C49" s="30">
        <v>30</v>
      </c>
      <c r="D49" s="30">
        <v>4</v>
      </c>
      <c r="E49" s="30"/>
      <c r="F49" s="30"/>
      <c r="G49" s="30">
        <f>PRODUCT(C49:F49)</f>
        <v>120</v>
      </c>
    </row>
    <row r="51" spans="1:7" ht="45" customHeight="1">
      <c r="A51" s="18" t="s">
        <v>894</v>
      </c>
      <c r="B51" s="18" t="s">
        <v>874</v>
      </c>
      <c r="C51" s="18" t="s">
        <v>40</v>
      </c>
      <c r="D51" s="28" t="s">
        <v>17</v>
      </c>
      <c r="E51" s="38" t="s">
        <v>41</v>
      </c>
      <c r="F51" s="38" t="s">
        <v>41</v>
      </c>
      <c r="G51" s="29">
        <f>SUM(G52:G52)</f>
        <v>9</v>
      </c>
    </row>
    <row r="52" spans="1:7">
      <c r="A52" s="17"/>
      <c r="B52" s="17"/>
      <c r="C52" s="30">
        <v>1.5</v>
      </c>
      <c r="D52" s="30">
        <v>4</v>
      </c>
      <c r="E52" s="30">
        <v>1.5</v>
      </c>
      <c r="F52" s="30"/>
      <c r="G52" s="30">
        <f>PRODUCT(C52:F52)</f>
        <v>9</v>
      </c>
    </row>
    <row r="54" spans="1:7" ht="45" customHeight="1">
      <c r="A54" s="18" t="s">
        <v>895</v>
      </c>
      <c r="B54" s="18" t="s">
        <v>874</v>
      </c>
      <c r="C54" s="18" t="s">
        <v>42</v>
      </c>
      <c r="D54" s="28" t="s">
        <v>17</v>
      </c>
      <c r="E54" s="38" t="s">
        <v>43</v>
      </c>
      <c r="F54" s="38" t="s">
        <v>43</v>
      </c>
      <c r="G54" s="29">
        <f>SUM(G55:G56)</f>
        <v>19.450000000000003</v>
      </c>
    </row>
    <row r="55" spans="1:7">
      <c r="A55" s="17" t="s">
        <v>896</v>
      </c>
      <c r="B55" s="17"/>
      <c r="C55" s="30">
        <v>2.5</v>
      </c>
      <c r="D55" s="30">
        <v>2.5</v>
      </c>
      <c r="E55" s="30"/>
      <c r="F55" s="30"/>
      <c r="G55" s="30">
        <f>PRODUCT(C55:F55)</f>
        <v>6.25</v>
      </c>
    </row>
    <row r="56" spans="1:7">
      <c r="A56" s="17" t="s">
        <v>897</v>
      </c>
      <c r="B56" s="17"/>
      <c r="C56" s="30">
        <v>1.5</v>
      </c>
      <c r="D56" s="30">
        <v>2.2000000000000002</v>
      </c>
      <c r="E56" s="30">
        <v>4</v>
      </c>
      <c r="F56" s="30"/>
      <c r="G56" s="30">
        <f>PRODUCT(C56:F56)</f>
        <v>13.200000000000001</v>
      </c>
    </row>
    <row r="58" spans="1:7" ht="45" customHeight="1">
      <c r="A58" s="18" t="s">
        <v>898</v>
      </c>
      <c r="B58" s="18" t="s">
        <v>874</v>
      </c>
      <c r="C58" s="18" t="s">
        <v>44</v>
      </c>
      <c r="D58" s="28" t="s">
        <v>31</v>
      </c>
      <c r="E58" s="38" t="s">
        <v>45</v>
      </c>
      <c r="F58" s="38" t="s">
        <v>45</v>
      </c>
      <c r="G58" s="29">
        <f>SUM(G59:G61)</f>
        <v>17.5</v>
      </c>
    </row>
    <row r="59" spans="1:7">
      <c r="A59" s="17" t="s">
        <v>899</v>
      </c>
      <c r="B59" s="17"/>
      <c r="C59" s="30">
        <v>1</v>
      </c>
      <c r="D59" s="30">
        <v>2</v>
      </c>
      <c r="E59" s="30">
        <v>4</v>
      </c>
      <c r="F59" s="30">
        <v>1.5</v>
      </c>
      <c r="G59" s="30">
        <f>PRODUCT(C59:F59)</f>
        <v>12</v>
      </c>
    </row>
    <row r="60" spans="1:7">
      <c r="A60" s="17" t="s">
        <v>900</v>
      </c>
      <c r="B60" s="17"/>
      <c r="C60" s="30">
        <v>1</v>
      </c>
      <c r="D60" s="30"/>
      <c r="E60" s="30"/>
      <c r="F60" s="30"/>
      <c r="G60" s="30">
        <f>PRODUCT(C60:F60)</f>
        <v>1</v>
      </c>
    </row>
    <row r="61" spans="1:7">
      <c r="A61" s="17" t="s">
        <v>887</v>
      </c>
      <c r="B61" s="17"/>
      <c r="C61" s="30">
        <v>15</v>
      </c>
      <c r="D61" s="30">
        <v>0.5</v>
      </c>
      <c r="E61" s="30">
        <v>0.6</v>
      </c>
      <c r="F61" s="30"/>
      <c r="G61" s="30">
        <f>PRODUCT(C61:F61)</f>
        <v>4.5</v>
      </c>
    </row>
    <row r="63" spans="1:7" ht="45" customHeight="1">
      <c r="A63" s="18" t="s">
        <v>901</v>
      </c>
      <c r="B63" s="18" t="s">
        <v>874</v>
      </c>
      <c r="C63" s="18" t="s">
        <v>46</v>
      </c>
      <c r="D63" s="28" t="s">
        <v>17</v>
      </c>
      <c r="E63" s="38" t="s">
        <v>47</v>
      </c>
      <c r="F63" s="38" t="s">
        <v>47</v>
      </c>
      <c r="G63" s="29">
        <f>SUM(G64:G64)</f>
        <v>4</v>
      </c>
    </row>
    <row r="64" spans="1:7">
      <c r="A64" s="17" t="s">
        <v>902</v>
      </c>
      <c r="B64" s="17"/>
      <c r="C64" s="30">
        <v>2</v>
      </c>
      <c r="D64" s="30">
        <v>2</v>
      </c>
      <c r="E64" s="30"/>
      <c r="F64" s="30"/>
      <c r="G64" s="30">
        <f>PRODUCT(C64:F64)</f>
        <v>4</v>
      </c>
    </row>
    <row r="66" spans="1:7" ht="45" customHeight="1">
      <c r="A66" s="18" t="s">
        <v>903</v>
      </c>
      <c r="B66" s="18" t="s">
        <v>874</v>
      </c>
      <c r="C66" s="18" t="s">
        <v>48</v>
      </c>
      <c r="D66" s="28" t="s">
        <v>17</v>
      </c>
      <c r="E66" s="38" t="s">
        <v>49</v>
      </c>
      <c r="F66" s="38" t="s">
        <v>49</v>
      </c>
      <c r="G66" s="29">
        <f>SUM(G67:G67)</f>
        <v>12.5</v>
      </c>
    </row>
    <row r="67" spans="1:7">
      <c r="A67" s="17"/>
      <c r="B67" s="17"/>
      <c r="C67" s="30">
        <v>12.5</v>
      </c>
      <c r="D67" s="30"/>
      <c r="E67" s="30"/>
      <c r="F67" s="30"/>
      <c r="G67" s="30">
        <f>PRODUCT(C67:F67)</f>
        <v>12.5</v>
      </c>
    </row>
    <row r="69" spans="1:7" ht="45" customHeight="1">
      <c r="A69" s="18" t="s">
        <v>904</v>
      </c>
      <c r="B69" s="18" t="s">
        <v>874</v>
      </c>
      <c r="C69" s="18" t="s">
        <v>50</v>
      </c>
      <c r="D69" s="28" t="s">
        <v>17</v>
      </c>
      <c r="E69" s="38" t="s">
        <v>51</v>
      </c>
      <c r="F69" s="38" t="s">
        <v>51</v>
      </c>
      <c r="G69" s="29">
        <f>SUM(G70:G73)</f>
        <v>19.799999999999997</v>
      </c>
    </row>
    <row r="70" spans="1:7">
      <c r="A70" s="17" t="s">
        <v>880</v>
      </c>
      <c r="B70" s="17"/>
      <c r="C70" s="30">
        <v>1.2</v>
      </c>
      <c r="D70" s="30">
        <v>6</v>
      </c>
      <c r="E70" s="30"/>
      <c r="F70" s="30"/>
      <c r="G70" s="30">
        <f>PRODUCT(C70:F70)</f>
        <v>7.1999999999999993</v>
      </c>
    </row>
    <row r="71" spans="1:7">
      <c r="A71" s="17" t="s">
        <v>881</v>
      </c>
      <c r="B71" s="17"/>
      <c r="C71" s="30">
        <v>5</v>
      </c>
      <c r="D71" s="30"/>
      <c r="E71" s="30"/>
      <c r="F71" s="30"/>
      <c r="G71" s="30">
        <f>PRODUCT(C71:F71)</f>
        <v>5</v>
      </c>
    </row>
    <row r="72" spans="1:7">
      <c r="A72" s="17" t="s">
        <v>905</v>
      </c>
      <c r="B72" s="17"/>
      <c r="C72" s="30">
        <v>1.6</v>
      </c>
      <c r="D72" s="30"/>
      <c r="E72" s="30"/>
      <c r="F72" s="30"/>
      <c r="G72" s="30">
        <f>PRODUCT(C72:F72)</f>
        <v>1.6</v>
      </c>
    </row>
    <row r="73" spans="1:7">
      <c r="A73" s="17" t="s">
        <v>906</v>
      </c>
      <c r="B73" s="17"/>
      <c r="C73" s="30">
        <v>6</v>
      </c>
      <c r="D73" s="30"/>
      <c r="E73" s="30"/>
      <c r="F73" s="30"/>
      <c r="G73" s="30">
        <f>PRODUCT(C73:F73)</f>
        <v>6</v>
      </c>
    </row>
    <row r="75" spans="1:7" ht="45" customHeight="1">
      <c r="A75" s="18" t="s">
        <v>907</v>
      </c>
      <c r="B75" s="18" t="s">
        <v>874</v>
      </c>
      <c r="C75" s="18" t="s">
        <v>52</v>
      </c>
      <c r="D75" s="28" t="s">
        <v>17</v>
      </c>
      <c r="E75" s="38" t="s">
        <v>53</v>
      </c>
      <c r="F75" s="38" t="s">
        <v>53</v>
      </c>
      <c r="G75" s="29">
        <f>SUM(G76:G76)</f>
        <v>12.5</v>
      </c>
    </row>
    <row r="76" spans="1:7">
      <c r="A76" s="17" t="s">
        <v>908</v>
      </c>
      <c r="B76" s="17"/>
      <c r="C76" s="30">
        <v>12.5</v>
      </c>
      <c r="D76" s="30"/>
      <c r="E76" s="30"/>
      <c r="F76" s="30"/>
      <c r="G76" s="30">
        <f>PRODUCT(C76:F76)</f>
        <v>12.5</v>
      </c>
    </row>
    <row r="78" spans="1:7" ht="45" customHeight="1">
      <c r="A78" s="18" t="s">
        <v>909</v>
      </c>
      <c r="B78" s="18" t="s">
        <v>874</v>
      </c>
      <c r="C78" s="18" t="s">
        <v>54</v>
      </c>
      <c r="D78" s="28" t="s">
        <v>17</v>
      </c>
      <c r="E78" s="38" t="s">
        <v>55</v>
      </c>
      <c r="F78" s="38" t="s">
        <v>55</v>
      </c>
      <c r="G78" s="29">
        <f>SUM(G79:G81)</f>
        <v>95</v>
      </c>
    </row>
    <row r="79" spans="1:7">
      <c r="A79" s="17" t="s">
        <v>910</v>
      </c>
      <c r="B79" s="17"/>
      <c r="C79" s="30">
        <v>25</v>
      </c>
      <c r="D79" s="30"/>
      <c r="E79" s="30"/>
      <c r="F79" s="30"/>
      <c r="G79" s="30">
        <f>PRODUCT(C79:F79)</f>
        <v>25</v>
      </c>
    </row>
    <row r="80" spans="1:7">
      <c r="A80" s="17" t="s">
        <v>911</v>
      </c>
      <c r="B80" s="17"/>
      <c r="C80" s="30">
        <v>4</v>
      </c>
      <c r="D80" s="30">
        <v>7</v>
      </c>
      <c r="E80" s="30"/>
      <c r="F80" s="30"/>
      <c r="G80" s="30">
        <f>PRODUCT(C80:F80)</f>
        <v>28</v>
      </c>
    </row>
    <row r="81" spans="1:7">
      <c r="A81" s="17" t="s">
        <v>912</v>
      </c>
      <c r="B81" s="17"/>
      <c r="C81" s="30">
        <v>6</v>
      </c>
      <c r="D81" s="30">
        <v>7</v>
      </c>
      <c r="E81" s="30"/>
      <c r="F81" s="30"/>
      <c r="G81" s="30">
        <f>PRODUCT(C81:F81)</f>
        <v>42</v>
      </c>
    </row>
    <row r="83" spans="1:7" ht="45" customHeight="1">
      <c r="A83" s="18" t="s">
        <v>913</v>
      </c>
      <c r="B83" s="18" t="s">
        <v>874</v>
      </c>
      <c r="C83" s="18" t="s">
        <v>56</v>
      </c>
      <c r="D83" s="28" t="s">
        <v>17</v>
      </c>
      <c r="E83" s="38" t="s">
        <v>57</v>
      </c>
      <c r="F83" s="38" t="s">
        <v>57</v>
      </c>
      <c r="G83" s="29">
        <f>SUM(G84:G84)</f>
        <v>2.5600000000000005</v>
      </c>
    </row>
    <row r="84" spans="1:7">
      <c r="A84" s="17" t="s">
        <v>878</v>
      </c>
      <c r="B84" s="17"/>
      <c r="C84" s="30">
        <v>1.6</v>
      </c>
      <c r="D84" s="30">
        <v>1.6</v>
      </c>
      <c r="E84" s="30"/>
      <c r="F84" s="30"/>
      <c r="G84" s="30">
        <f>PRODUCT(C84:F84)</f>
        <v>2.5600000000000005</v>
      </c>
    </row>
    <row r="86" spans="1:7" ht="45" customHeight="1">
      <c r="A86" s="18" t="s">
        <v>914</v>
      </c>
      <c r="B86" s="18" t="s">
        <v>874</v>
      </c>
      <c r="C86" s="18" t="s">
        <v>58</v>
      </c>
      <c r="D86" s="28" t="s">
        <v>17</v>
      </c>
      <c r="E86" s="38" t="s">
        <v>59</v>
      </c>
      <c r="F86" s="38" t="s">
        <v>59</v>
      </c>
      <c r="G86" s="29">
        <f>SUM(G87:G87)</f>
        <v>14.399999999999999</v>
      </c>
    </row>
    <row r="87" spans="1:7">
      <c r="A87" s="17"/>
      <c r="B87" s="17"/>
      <c r="C87" s="30">
        <v>1.2</v>
      </c>
      <c r="D87" s="30">
        <v>12</v>
      </c>
      <c r="E87" s="30"/>
      <c r="F87" s="30"/>
      <c r="G87" s="30">
        <f>PRODUCT(C87:F87)</f>
        <v>14.399999999999999</v>
      </c>
    </row>
    <row r="89" spans="1:7" ht="45" customHeight="1">
      <c r="A89" s="18" t="s">
        <v>915</v>
      </c>
      <c r="B89" s="18" t="s">
        <v>874</v>
      </c>
      <c r="C89" s="18" t="s">
        <v>60</v>
      </c>
      <c r="D89" s="28" t="s">
        <v>17</v>
      </c>
      <c r="E89" s="38" t="s">
        <v>61</v>
      </c>
      <c r="F89" s="38" t="s">
        <v>61</v>
      </c>
      <c r="G89" s="29">
        <f>SUM(G90:G91)</f>
        <v>7</v>
      </c>
    </row>
    <row r="90" spans="1:7">
      <c r="A90" s="17" t="s">
        <v>878</v>
      </c>
      <c r="B90" s="17"/>
      <c r="C90" s="30">
        <v>2</v>
      </c>
      <c r="D90" s="30">
        <v>2</v>
      </c>
      <c r="E90" s="30"/>
      <c r="F90" s="30"/>
      <c r="G90" s="30">
        <f>PRODUCT(C90:F90)</f>
        <v>4</v>
      </c>
    </row>
    <row r="91" spans="1:7">
      <c r="A91" s="17" t="s">
        <v>916</v>
      </c>
      <c r="B91" s="17"/>
      <c r="C91" s="30">
        <v>3</v>
      </c>
      <c r="D91" s="30"/>
      <c r="E91" s="30"/>
      <c r="F91" s="30"/>
      <c r="G91" s="30">
        <f>PRODUCT(C91:F91)</f>
        <v>3</v>
      </c>
    </row>
    <row r="93" spans="1:7" ht="45" customHeight="1">
      <c r="A93" s="18" t="s">
        <v>917</v>
      </c>
      <c r="B93" s="18" t="s">
        <v>874</v>
      </c>
      <c r="C93" s="18" t="s">
        <v>62</v>
      </c>
      <c r="D93" s="28" t="s">
        <v>17</v>
      </c>
      <c r="E93" s="38" t="s">
        <v>63</v>
      </c>
      <c r="F93" s="38" t="s">
        <v>63</v>
      </c>
      <c r="G93" s="29">
        <f>SUM(G94:G97)</f>
        <v>20</v>
      </c>
    </row>
    <row r="94" spans="1:7">
      <c r="A94" s="17" t="s">
        <v>878</v>
      </c>
      <c r="B94" s="17"/>
      <c r="C94" s="30">
        <v>6</v>
      </c>
      <c r="D94" s="30"/>
      <c r="E94" s="30"/>
      <c r="F94" s="30"/>
      <c r="G94" s="30">
        <f>PRODUCT(C94:F94)</f>
        <v>6</v>
      </c>
    </row>
    <row r="95" spans="1:7">
      <c r="A95" s="17"/>
      <c r="B95" s="17"/>
      <c r="C95" s="30">
        <v>3</v>
      </c>
      <c r="D95" s="30"/>
      <c r="E95" s="30"/>
      <c r="F95" s="30"/>
      <c r="G95" s="30">
        <f>PRODUCT(C95:F95)</f>
        <v>3</v>
      </c>
    </row>
    <row r="96" spans="1:7">
      <c r="A96" s="17" t="s">
        <v>877</v>
      </c>
      <c r="B96" s="17"/>
      <c r="C96" s="30">
        <v>6</v>
      </c>
      <c r="D96" s="30"/>
      <c r="E96" s="30"/>
      <c r="F96" s="30"/>
      <c r="G96" s="30">
        <f>PRODUCT(C96:F96)</f>
        <v>6</v>
      </c>
    </row>
    <row r="97" spans="1:7">
      <c r="A97" s="17" t="s">
        <v>918</v>
      </c>
      <c r="B97" s="17"/>
      <c r="C97" s="30">
        <v>5</v>
      </c>
      <c r="D97" s="30"/>
      <c r="E97" s="30"/>
      <c r="F97" s="30"/>
      <c r="G97" s="30">
        <f>PRODUCT(C97:F97)</f>
        <v>5</v>
      </c>
    </row>
    <row r="99" spans="1:7" ht="45" customHeight="1">
      <c r="A99" s="18" t="s">
        <v>919</v>
      </c>
      <c r="B99" s="18" t="s">
        <v>874</v>
      </c>
      <c r="C99" s="18" t="s">
        <v>64</v>
      </c>
      <c r="D99" s="28" t="s">
        <v>31</v>
      </c>
      <c r="E99" s="38" t="s">
        <v>65</v>
      </c>
      <c r="F99" s="38" t="s">
        <v>65</v>
      </c>
      <c r="G99" s="29">
        <f>SUM(G100:G102)</f>
        <v>4.3239999999999998</v>
      </c>
    </row>
    <row r="100" spans="1:7">
      <c r="A100" s="17" t="s">
        <v>920</v>
      </c>
      <c r="B100" s="17"/>
      <c r="C100" s="30">
        <v>2.4</v>
      </c>
      <c r="D100" s="30">
        <v>2.8</v>
      </c>
      <c r="E100" s="30">
        <v>0.15</v>
      </c>
      <c r="F100" s="30">
        <v>3</v>
      </c>
      <c r="G100" s="30">
        <f>PRODUCT(C100:F100)</f>
        <v>3.024</v>
      </c>
    </row>
    <row r="101" spans="1:7">
      <c r="A101" s="17" t="s">
        <v>921</v>
      </c>
      <c r="B101" s="17"/>
      <c r="C101" s="30">
        <v>1.5</v>
      </c>
      <c r="D101" s="30">
        <v>1</v>
      </c>
      <c r="E101" s="30">
        <v>0.15</v>
      </c>
      <c r="F101" s="30">
        <v>4</v>
      </c>
      <c r="G101" s="30">
        <f>PRODUCT(C101:F101)</f>
        <v>0.89999999999999991</v>
      </c>
    </row>
    <row r="102" spans="1:7">
      <c r="A102" s="17" t="s">
        <v>922</v>
      </c>
      <c r="B102" s="17"/>
      <c r="C102" s="30">
        <v>0.4</v>
      </c>
      <c r="D102" s="30"/>
      <c r="E102" s="30"/>
      <c r="F102" s="30"/>
      <c r="G102" s="30">
        <f>PRODUCT(C102:F102)</f>
        <v>0.4</v>
      </c>
    </row>
    <row r="104" spans="1:7" ht="45" customHeight="1">
      <c r="A104" s="18" t="s">
        <v>923</v>
      </c>
      <c r="B104" s="18" t="s">
        <v>874</v>
      </c>
      <c r="C104" s="18" t="s">
        <v>66</v>
      </c>
      <c r="D104" s="28" t="s">
        <v>17</v>
      </c>
      <c r="E104" s="38" t="s">
        <v>67</v>
      </c>
      <c r="F104" s="38" t="s">
        <v>67</v>
      </c>
      <c r="G104" s="29">
        <f>SUM(G105:G105)</f>
        <v>2.5600000000000005</v>
      </c>
    </row>
    <row r="105" spans="1:7">
      <c r="A105" s="17" t="s">
        <v>924</v>
      </c>
      <c r="B105" s="17"/>
      <c r="C105" s="30">
        <v>1.6</v>
      </c>
      <c r="D105" s="30">
        <v>1.6</v>
      </c>
      <c r="E105" s="30"/>
      <c r="F105" s="30"/>
      <c r="G105" s="30">
        <f>PRODUCT(C105:F105)</f>
        <v>2.5600000000000005</v>
      </c>
    </row>
    <row r="107" spans="1:7" ht="45" customHeight="1">
      <c r="A107" s="18" t="s">
        <v>925</v>
      </c>
      <c r="B107" s="18" t="s">
        <v>874</v>
      </c>
      <c r="C107" s="18" t="s">
        <v>68</v>
      </c>
      <c r="D107" s="28" t="s">
        <v>28</v>
      </c>
      <c r="E107" s="38" t="s">
        <v>69</v>
      </c>
      <c r="F107" s="38" t="s">
        <v>69</v>
      </c>
      <c r="G107" s="29">
        <f>SUM(G108:G108)</f>
        <v>6.8999999999999995</v>
      </c>
    </row>
    <row r="108" spans="1:7">
      <c r="A108" s="17" t="s">
        <v>900</v>
      </c>
      <c r="B108" s="17"/>
      <c r="C108" s="30">
        <v>2.2999999999999998</v>
      </c>
      <c r="D108" s="30">
        <v>3</v>
      </c>
      <c r="E108" s="30"/>
      <c r="F108" s="30"/>
      <c r="G108" s="30">
        <f>PRODUCT(C108:F108)</f>
        <v>6.8999999999999995</v>
      </c>
    </row>
    <row r="110" spans="1:7" ht="45" customHeight="1">
      <c r="A110" s="18" t="s">
        <v>926</v>
      </c>
      <c r="B110" s="18" t="s">
        <v>874</v>
      </c>
      <c r="C110" s="18" t="s">
        <v>70</v>
      </c>
      <c r="D110" s="28" t="s">
        <v>31</v>
      </c>
      <c r="E110" s="38" t="s">
        <v>71</v>
      </c>
      <c r="F110" s="38" t="s">
        <v>71</v>
      </c>
      <c r="G110" s="29">
        <f>SUM(G111:G112)</f>
        <v>5.0651999999999999</v>
      </c>
    </row>
    <row r="111" spans="1:7">
      <c r="A111" s="17" t="s">
        <v>927</v>
      </c>
      <c r="B111" s="17"/>
      <c r="C111" s="30">
        <v>0.14000000000000001</v>
      </c>
      <c r="D111" s="30">
        <v>9.35</v>
      </c>
      <c r="E111" s="30">
        <v>2.8</v>
      </c>
      <c r="F111" s="30"/>
      <c r="G111" s="30">
        <f>PRODUCT(C111:F111)</f>
        <v>3.6652</v>
      </c>
    </row>
    <row r="112" spans="1:7">
      <c r="A112" s="17" t="s">
        <v>928</v>
      </c>
      <c r="B112" s="17"/>
      <c r="C112" s="30">
        <v>0.14000000000000001</v>
      </c>
      <c r="D112" s="30">
        <v>2.5</v>
      </c>
      <c r="E112" s="30">
        <v>2</v>
      </c>
      <c r="F112" s="30">
        <v>2</v>
      </c>
      <c r="G112" s="30">
        <f>PRODUCT(C112:F112)</f>
        <v>1.4000000000000001</v>
      </c>
    </row>
    <row r="114" spans="1:7" ht="45" customHeight="1">
      <c r="A114" s="18" t="s">
        <v>929</v>
      </c>
      <c r="B114" s="18" t="s">
        <v>874</v>
      </c>
      <c r="C114" s="18" t="s">
        <v>72</v>
      </c>
      <c r="D114" s="28" t="s">
        <v>31</v>
      </c>
      <c r="E114" s="38" t="s">
        <v>73</v>
      </c>
      <c r="F114" s="38" t="s">
        <v>73</v>
      </c>
      <c r="G114" s="29">
        <f>SUM(G115:G115)</f>
        <v>0.24299999999999999</v>
      </c>
    </row>
    <row r="115" spans="1:7">
      <c r="A115" s="17" t="s">
        <v>930</v>
      </c>
      <c r="B115" s="17"/>
      <c r="C115" s="30">
        <v>1.8</v>
      </c>
      <c r="D115" s="30">
        <v>1.8</v>
      </c>
      <c r="E115" s="30">
        <v>0.15</v>
      </c>
      <c r="F115" s="30">
        <v>0.5</v>
      </c>
      <c r="G115" s="30">
        <f>PRODUCT(C115:F115)</f>
        <v>0.24299999999999999</v>
      </c>
    </row>
    <row r="117" spans="1:7" ht="45" customHeight="1">
      <c r="A117" s="18" t="s">
        <v>931</v>
      </c>
      <c r="B117" s="18" t="s">
        <v>874</v>
      </c>
      <c r="C117" s="18" t="s">
        <v>74</v>
      </c>
      <c r="D117" s="28" t="s">
        <v>17</v>
      </c>
      <c r="E117" s="38" t="s">
        <v>75</v>
      </c>
      <c r="F117" s="38" t="s">
        <v>75</v>
      </c>
      <c r="G117" s="29">
        <f>SUM(G118:G119)</f>
        <v>40.239999999999995</v>
      </c>
    </row>
    <row r="118" spans="1:7">
      <c r="A118" s="17" t="s">
        <v>932</v>
      </c>
      <c r="B118" s="17"/>
      <c r="C118" s="30">
        <v>1.8</v>
      </c>
      <c r="D118" s="30">
        <v>6</v>
      </c>
      <c r="E118" s="30">
        <v>2.8</v>
      </c>
      <c r="F118" s="30"/>
      <c r="G118" s="30">
        <f>PRODUCT(C118:F118)</f>
        <v>30.24</v>
      </c>
    </row>
    <row r="119" spans="1:7">
      <c r="A119" s="17" t="s">
        <v>878</v>
      </c>
      <c r="B119" s="17"/>
      <c r="C119" s="30">
        <v>2.5</v>
      </c>
      <c r="D119" s="30">
        <v>2</v>
      </c>
      <c r="E119" s="30">
        <v>2</v>
      </c>
      <c r="F119" s="30"/>
      <c r="G119" s="30">
        <f>PRODUCT(C119:F119)</f>
        <v>10</v>
      </c>
    </row>
    <row r="121" spans="1:7" ht="45" customHeight="1">
      <c r="A121" s="18" t="s">
        <v>933</v>
      </c>
      <c r="B121" s="18" t="s">
        <v>874</v>
      </c>
      <c r="C121" s="18" t="s">
        <v>76</v>
      </c>
      <c r="D121" s="28" t="s">
        <v>38</v>
      </c>
      <c r="E121" s="38" t="s">
        <v>77</v>
      </c>
      <c r="F121" s="38" t="s">
        <v>77</v>
      </c>
      <c r="G121" s="29">
        <f>SUM(G122:G123)</f>
        <v>40</v>
      </c>
    </row>
    <row r="122" spans="1:7">
      <c r="A122" s="17" t="s">
        <v>934</v>
      </c>
      <c r="B122" s="17"/>
      <c r="C122" s="30">
        <v>35</v>
      </c>
      <c r="D122" s="30"/>
      <c r="E122" s="30"/>
      <c r="F122" s="30"/>
      <c r="G122" s="30">
        <f>PRODUCT(C122:F122)</f>
        <v>35</v>
      </c>
    </row>
    <row r="123" spans="1:7">
      <c r="A123" s="17" t="s">
        <v>935</v>
      </c>
      <c r="B123" s="17"/>
      <c r="C123" s="30">
        <v>5</v>
      </c>
      <c r="D123" s="30"/>
      <c r="E123" s="30"/>
      <c r="F123" s="30"/>
      <c r="G123" s="30">
        <f>PRODUCT(C123:F123)</f>
        <v>5</v>
      </c>
    </row>
    <row r="125" spans="1:7" ht="45" customHeight="1">
      <c r="A125" s="18" t="s">
        <v>936</v>
      </c>
      <c r="B125" s="18" t="s">
        <v>874</v>
      </c>
      <c r="C125" s="18" t="s">
        <v>78</v>
      </c>
      <c r="D125" s="28" t="s">
        <v>38</v>
      </c>
      <c r="E125" s="38" t="s">
        <v>79</v>
      </c>
      <c r="F125" s="38" t="s">
        <v>79</v>
      </c>
      <c r="G125" s="29">
        <f>SUM(G126:G126)</f>
        <v>128</v>
      </c>
    </row>
    <row r="126" spans="1:7">
      <c r="A126" s="17" t="s">
        <v>937</v>
      </c>
      <c r="B126" s="17"/>
      <c r="C126" s="30">
        <v>8</v>
      </c>
      <c r="D126" s="30">
        <v>16</v>
      </c>
      <c r="E126" s="30"/>
      <c r="F126" s="30"/>
      <c r="G126" s="30">
        <f>PRODUCT(C126:F126)</f>
        <v>128</v>
      </c>
    </row>
    <row r="128" spans="1:7" ht="45" customHeight="1">
      <c r="A128" s="18" t="s">
        <v>938</v>
      </c>
      <c r="B128" s="18" t="s">
        <v>874</v>
      </c>
      <c r="C128" s="18" t="s">
        <v>80</v>
      </c>
      <c r="D128" s="28" t="s">
        <v>17</v>
      </c>
      <c r="E128" s="38" t="s">
        <v>81</v>
      </c>
      <c r="F128" s="38" t="s">
        <v>81</v>
      </c>
      <c r="G128" s="29">
        <f>SUM(G129:G131)</f>
        <v>66</v>
      </c>
    </row>
    <row r="129" spans="1:7">
      <c r="A129" s="17" t="s">
        <v>939</v>
      </c>
      <c r="B129" s="17"/>
      <c r="C129" s="30">
        <v>2</v>
      </c>
      <c r="D129" s="30">
        <v>2.5</v>
      </c>
      <c r="E129" s="30">
        <v>6</v>
      </c>
      <c r="F129" s="30"/>
      <c r="G129" s="30">
        <f>PRODUCT(C129:F129)</f>
        <v>30</v>
      </c>
    </row>
    <row r="130" spans="1:7">
      <c r="A130" s="17" t="s">
        <v>940</v>
      </c>
      <c r="B130" s="17"/>
      <c r="C130" s="30">
        <v>30</v>
      </c>
      <c r="D130" s="30"/>
      <c r="E130" s="30"/>
      <c r="F130" s="30"/>
      <c r="G130" s="30">
        <f>PRODUCT(C130:F130)</f>
        <v>30</v>
      </c>
    </row>
    <row r="131" spans="1:7">
      <c r="A131" s="17" t="s">
        <v>941</v>
      </c>
      <c r="B131" s="17"/>
      <c r="C131" s="30">
        <v>6</v>
      </c>
      <c r="D131" s="30"/>
      <c r="E131" s="30"/>
      <c r="F131" s="30"/>
      <c r="G131" s="30">
        <f>PRODUCT(C131:F131)</f>
        <v>6</v>
      </c>
    </row>
    <row r="133" spans="1:7" ht="45" customHeight="1">
      <c r="A133" s="18" t="s">
        <v>942</v>
      </c>
      <c r="B133" s="18" t="s">
        <v>874</v>
      </c>
      <c r="C133" s="18" t="s">
        <v>82</v>
      </c>
      <c r="D133" s="28" t="s">
        <v>17</v>
      </c>
      <c r="E133" s="38" t="s">
        <v>83</v>
      </c>
      <c r="F133" s="38" t="s">
        <v>83</v>
      </c>
      <c r="G133" s="29">
        <f>SUM(G134:G134)</f>
        <v>30</v>
      </c>
    </row>
    <row r="134" spans="1:7">
      <c r="A134" s="17" t="s">
        <v>940</v>
      </c>
      <c r="B134" s="17"/>
      <c r="C134" s="30">
        <v>30</v>
      </c>
      <c r="D134" s="30"/>
      <c r="E134" s="30"/>
      <c r="F134" s="30"/>
      <c r="G134" s="30">
        <f>PRODUCT(C134:F134)</f>
        <v>30</v>
      </c>
    </row>
    <row r="136" spans="1:7" ht="45" customHeight="1">
      <c r="A136" s="18" t="s">
        <v>943</v>
      </c>
      <c r="B136" s="18" t="s">
        <v>874</v>
      </c>
      <c r="C136" s="18" t="s">
        <v>84</v>
      </c>
      <c r="D136" s="28" t="s">
        <v>17</v>
      </c>
      <c r="E136" s="38" t="s">
        <v>85</v>
      </c>
      <c r="F136" s="38" t="s">
        <v>85</v>
      </c>
      <c r="G136" s="29">
        <f>SUM(G137:G138)</f>
        <v>17.18</v>
      </c>
    </row>
    <row r="137" spans="1:7">
      <c r="A137" s="17" t="s">
        <v>944</v>
      </c>
      <c r="B137" s="17"/>
      <c r="C137" s="30">
        <v>2.8</v>
      </c>
      <c r="D137" s="30">
        <v>2.8</v>
      </c>
      <c r="E137" s="30">
        <v>2</v>
      </c>
      <c r="F137" s="30"/>
      <c r="G137" s="30">
        <f>PRODUCT(C137:F137)</f>
        <v>15.679999999999998</v>
      </c>
    </row>
    <row r="138" spans="1:7">
      <c r="A138" s="17" t="s">
        <v>922</v>
      </c>
      <c r="B138" s="17"/>
      <c r="C138" s="30">
        <v>1.5</v>
      </c>
      <c r="D138" s="30"/>
      <c r="E138" s="30"/>
      <c r="F138" s="30"/>
      <c r="G138" s="30">
        <f>PRODUCT(C138:F138)</f>
        <v>1.5</v>
      </c>
    </row>
    <row r="140" spans="1:7" ht="45" customHeight="1">
      <c r="A140" s="18" t="s">
        <v>945</v>
      </c>
      <c r="B140" s="18" t="s">
        <v>874</v>
      </c>
      <c r="C140" s="18" t="s">
        <v>86</v>
      </c>
      <c r="D140" s="28" t="s">
        <v>14</v>
      </c>
      <c r="E140" s="38" t="s">
        <v>87</v>
      </c>
      <c r="F140" s="38" t="s">
        <v>87</v>
      </c>
      <c r="G140" s="29">
        <f>SUM(G141:G141)</f>
        <v>1</v>
      </c>
    </row>
    <row r="141" spans="1:7">
      <c r="A141" s="17" t="s">
        <v>940</v>
      </c>
      <c r="B141" s="17"/>
      <c r="C141" s="30">
        <v>1</v>
      </c>
      <c r="D141" s="30"/>
      <c r="E141" s="30"/>
      <c r="F141" s="30"/>
      <c r="G141" s="30">
        <f>PRODUCT(C141:F141)</f>
        <v>1</v>
      </c>
    </row>
    <row r="143" spans="1:7" ht="45" customHeight="1">
      <c r="A143" s="18" t="s">
        <v>946</v>
      </c>
      <c r="B143" s="18" t="s">
        <v>874</v>
      </c>
      <c r="C143" s="18" t="s">
        <v>88</v>
      </c>
      <c r="D143" s="28" t="s">
        <v>38</v>
      </c>
      <c r="E143" s="38" t="s">
        <v>89</v>
      </c>
      <c r="F143" s="38" t="s">
        <v>89</v>
      </c>
      <c r="G143" s="29">
        <f>SUM(G144:G145)</f>
        <v>165</v>
      </c>
    </row>
    <row r="144" spans="1:7">
      <c r="A144" s="17" t="s">
        <v>947</v>
      </c>
      <c r="B144" s="17"/>
      <c r="C144" s="30">
        <v>25</v>
      </c>
      <c r="D144" s="30">
        <v>6</v>
      </c>
      <c r="E144" s="30"/>
      <c r="F144" s="30"/>
      <c r="G144" s="30">
        <f>PRODUCT(C144:F144)</f>
        <v>150</v>
      </c>
    </row>
    <row r="145" spans="1:7">
      <c r="A145" s="17" t="s">
        <v>948</v>
      </c>
      <c r="B145" s="17"/>
      <c r="C145" s="30">
        <v>15</v>
      </c>
      <c r="D145" s="30"/>
      <c r="E145" s="30"/>
      <c r="F145" s="30"/>
      <c r="G145" s="30">
        <f>PRODUCT(C145:F145)</f>
        <v>15</v>
      </c>
    </row>
    <row r="147" spans="1:7" ht="45" customHeight="1">
      <c r="A147" s="18" t="s">
        <v>949</v>
      </c>
      <c r="B147" s="18" t="s">
        <v>874</v>
      </c>
      <c r="C147" s="18" t="s">
        <v>90</v>
      </c>
      <c r="D147" s="28" t="s">
        <v>17</v>
      </c>
      <c r="E147" s="38" t="s">
        <v>91</v>
      </c>
      <c r="F147" s="38" t="s">
        <v>91</v>
      </c>
      <c r="G147" s="29">
        <f>SUM(G148:G150)</f>
        <v>32.400000000000006</v>
      </c>
    </row>
    <row r="148" spans="1:7">
      <c r="A148" s="17" t="s">
        <v>950</v>
      </c>
      <c r="B148" s="17"/>
      <c r="C148" s="30">
        <v>0.6</v>
      </c>
      <c r="D148" s="30">
        <v>2.7</v>
      </c>
      <c r="E148" s="30">
        <v>6</v>
      </c>
      <c r="F148" s="30">
        <v>2</v>
      </c>
      <c r="G148" s="30">
        <f>PRODUCT(C148:F148)</f>
        <v>19.440000000000001</v>
      </c>
    </row>
    <row r="149" spans="1:7">
      <c r="A149" s="17" t="s">
        <v>951</v>
      </c>
      <c r="B149" s="17"/>
      <c r="C149" s="30">
        <v>0.3</v>
      </c>
      <c r="D149" s="30">
        <v>2.7</v>
      </c>
      <c r="E149" s="30">
        <v>6</v>
      </c>
      <c r="F149" s="30"/>
      <c r="G149" s="30">
        <f>PRODUCT(C149:F149)</f>
        <v>4.8600000000000003</v>
      </c>
    </row>
    <row r="150" spans="1:7">
      <c r="A150" s="17"/>
      <c r="B150" s="17"/>
      <c r="C150" s="30">
        <v>0.5</v>
      </c>
      <c r="D150" s="30">
        <v>2.7</v>
      </c>
      <c r="E150" s="30">
        <v>6</v>
      </c>
      <c r="F150" s="30"/>
      <c r="G150" s="30">
        <f>PRODUCT(C150:F150)</f>
        <v>8.1000000000000014</v>
      </c>
    </row>
    <row r="152" spans="1:7" ht="45" customHeight="1">
      <c r="A152" s="18" t="s">
        <v>952</v>
      </c>
      <c r="B152" s="18" t="s">
        <v>874</v>
      </c>
      <c r="C152" s="18" t="s">
        <v>92</v>
      </c>
      <c r="D152" s="28" t="s">
        <v>14</v>
      </c>
      <c r="E152" s="38" t="s">
        <v>93</v>
      </c>
      <c r="F152" s="38" t="s">
        <v>93</v>
      </c>
      <c r="G152" s="29">
        <f>SUM(G153:G154)</f>
        <v>10</v>
      </c>
    </row>
    <row r="153" spans="1:7">
      <c r="A153" s="17" t="s">
        <v>953</v>
      </c>
      <c r="B153" s="17"/>
      <c r="C153" s="30">
        <v>7</v>
      </c>
      <c r="D153" s="30"/>
      <c r="E153" s="30"/>
      <c r="F153" s="30"/>
      <c r="G153" s="30">
        <f>PRODUCT(C153:F153)</f>
        <v>7</v>
      </c>
    </row>
    <row r="154" spans="1:7">
      <c r="A154" s="17" t="s">
        <v>954</v>
      </c>
      <c r="B154" s="17"/>
      <c r="C154" s="30">
        <v>3</v>
      </c>
      <c r="D154" s="30"/>
      <c r="E154" s="30"/>
      <c r="F154" s="30"/>
      <c r="G154" s="30">
        <f>PRODUCT(C154:F154)</f>
        <v>3</v>
      </c>
    </row>
    <row r="156" spans="1:7">
      <c r="B156" t="s">
        <v>872</v>
      </c>
      <c r="C156" s="6" t="s">
        <v>5</v>
      </c>
      <c r="D156" s="7" t="s">
        <v>6</v>
      </c>
      <c r="E156" s="6" t="s">
        <v>7</v>
      </c>
    </row>
    <row r="157" spans="1:7">
      <c r="B157" t="s">
        <v>872</v>
      </c>
      <c r="C157" s="6" t="s">
        <v>8</v>
      </c>
      <c r="D157" s="7" t="s">
        <v>20</v>
      </c>
      <c r="E157" s="6" t="s">
        <v>94</v>
      </c>
    </row>
    <row r="159" spans="1:7" ht="45" customHeight="1">
      <c r="A159" s="18" t="s">
        <v>955</v>
      </c>
      <c r="B159" s="18" t="s">
        <v>874</v>
      </c>
      <c r="C159" s="18" t="s">
        <v>96</v>
      </c>
      <c r="D159" s="28" t="s">
        <v>17</v>
      </c>
      <c r="E159" s="38" t="s">
        <v>97</v>
      </c>
      <c r="F159" s="38" t="s">
        <v>97</v>
      </c>
      <c r="G159" s="29">
        <f>SUM(G160:G161)</f>
        <v>267.52</v>
      </c>
    </row>
    <row r="160" spans="1:7">
      <c r="A160" s="17"/>
      <c r="B160" s="17"/>
      <c r="C160" s="30">
        <v>3.54</v>
      </c>
      <c r="D160" s="30">
        <v>22</v>
      </c>
      <c r="E160" s="30">
        <v>2</v>
      </c>
      <c r="F160" s="30"/>
      <c r="G160" s="30">
        <f>PRODUCT(C160:F160)</f>
        <v>155.76</v>
      </c>
    </row>
    <row r="161" spans="1:7">
      <c r="A161" s="17"/>
      <c r="B161" s="17"/>
      <c r="C161" s="30">
        <v>2.54</v>
      </c>
      <c r="D161" s="30">
        <v>22</v>
      </c>
      <c r="E161" s="30">
        <v>2</v>
      </c>
      <c r="F161" s="30"/>
      <c r="G161" s="30">
        <f>PRODUCT(C161:F161)</f>
        <v>111.76</v>
      </c>
    </row>
    <row r="163" spans="1:7" ht="45" customHeight="1">
      <c r="A163" s="18" t="s">
        <v>956</v>
      </c>
      <c r="B163" s="18" t="s">
        <v>874</v>
      </c>
      <c r="C163" s="18" t="s">
        <v>98</v>
      </c>
      <c r="D163" s="28" t="s">
        <v>17</v>
      </c>
      <c r="E163" s="38" t="s">
        <v>99</v>
      </c>
      <c r="F163" s="38" t="s">
        <v>99</v>
      </c>
      <c r="G163" s="29">
        <f>SUM(G164:G165)</f>
        <v>16051.199999999999</v>
      </c>
    </row>
    <row r="164" spans="1:7">
      <c r="A164" s="17"/>
      <c r="B164" s="17"/>
      <c r="C164" s="30">
        <v>3.54</v>
      </c>
      <c r="D164" s="30">
        <v>22</v>
      </c>
      <c r="E164" s="30">
        <v>2</v>
      </c>
      <c r="F164" s="30">
        <v>60</v>
      </c>
      <c r="G164" s="30">
        <f>PRODUCT(C164:F164)</f>
        <v>9345.5999999999985</v>
      </c>
    </row>
    <row r="165" spans="1:7">
      <c r="A165" s="17"/>
      <c r="B165" s="17"/>
      <c r="C165" s="30">
        <v>2.54</v>
      </c>
      <c r="D165" s="30">
        <v>22</v>
      </c>
      <c r="E165" s="30">
        <v>2</v>
      </c>
      <c r="F165" s="30">
        <v>60</v>
      </c>
      <c r="G165" s="30">
        <f>PRODUCT(C165:F165)</f>
        <v>6705.6</v>
      </c>
    </row>
    <row r="167" spans="1:7" ht="45" customHeight="1">
      <c r="A167" s="18" t="s">
        <v>957</v>
      </c>
      <c r="B167" s="18" t="s">
        <v>874</v>
      </c>
      <c r="C167" s="18" t="s">
        <v>100</v>
      </c>
      <c r="D167" s="28" t="s">
        <v>17</v>
      </c>
      <c r="E167" s="38" t="s">
        <v>101</v>
      </c>
      <c r="F167" s="38" t="s">
        <v>101</v>
      </c>
      <c r="G167" s="29">
        <f>SUM(G168:G168)</f>
        <v>21.59</v>
      </c>
    </row>
    <row r="168" spans="1:7">
      <c r="A168" s="17" t="s">
        <v>958</v>
      </c>
      <c r="B168" s="17"/>
      <c r="C168" s="30">
        <v>8.5</v>
      </c>
      <c r="D168" s="30">
        <v>2.54</v>
      </c>
      <c r="E168" s="30"/>
      <c r="F168" s="30"/>
      <c r="G168" s="30">
        <f>PRODUCT(C168:F168)</f>
        <v>21.59</v>
      </c>
    </row>
    <row r="170" spans="1:7" ht="45" customHeight="1">
      <c r="A170" s="18" t="s">
        <v>959</v>
      </c>
      <c r="B170" s="18" t="s">
        <v>874</v>
      </c>
      <c r="C170" s="18" t="s">
        <v>102</v>
      </c>
      <c r="D170" s="28" t="s">
        <v>28</v>
      </c>
      <c r="E170" s="38" t="s">
        <v>103</v>
      </c>
      <c r="F170" s="38" t="s">
        <v>103</v>
      </c>
      <c r="G170" s="29">
        <f>SUM(G171:G171)</f>
        <v>8.5</v>
      </c>
    </row>
    <row r="171" spans="1:7">
      <c r="A171" s="17"/>
      <c r="B171" s="17"/>
      <c r="C171" s="30">
        <v>8.5</v>
      </c>
      <c r="D171" s="30"/>
      <c r="E171" s="30"/>
      <c r="F171" s="30"/>
      <c r="G171" s="30">
        <f>PRODUCT(C171:F171)</f>
        <v>8.5</v>
      </c>
    </row>
    <row r="173" spans="1:7" ht="45" customHeight="1">
      <c r="A173" s="18" t="s">
        <v>960</v>
      </c>
      <c r="B173" s="18" t="s">
        <v>874</v>
      </c>
      <c r="C173" s="18" t="s">
        <v>104</v>
      </c>
      <c r="D173" s="28" t="s">
        <v>17</v>
      </c>
      <c r="E173" s="38" t="s">
        <v>105</v>
      </c>
      <c r="F173" s="38" t="s">
        <v>105</v>
      </c>
      <c r="G173" s="29">
        <f>SUM(G174:G174)</f>
        <v>28.8</v>
      </c>
    </row>
    <row r="174" spans="1:7">
      <c r="A174" s="17"/>
      <c r="B174" s="17"/>
      <c r="C174" s="30">
        <v>9</v>
      </c>
      <c r="D174" s="30">
        <v>3.2</v>
      </c>
      <c r="E174" s="30"/>
      <c r="F174" s="30"/>
      <c r="G174" s="30">
        <f>PRODUCT(C174:F174)</f>
        <v>28.8</v>
      </c>
    </row>
    <row r="176" spans="1:7" ht="45" customHeight="1">
      <c r="A176" s="18" t="s">
        <v>961</v>
      </c>
      <c r="B176" s="18" t="s">
        <v>874</v>
      </c>
      <c r="C176" s="18" t="s">
        <v>106</v>
      </c>
      <c r="D176" s="28" t="s">
        <v>17</v>
      </c>
      <c r="E176" s="38" t="s">
        <v>107</v>
      </c>
      <c r="F176" s="38" t="s">
        <v>107</v>
      </c>
      <c r="G176" s="29">
        <f>SUM(G177:G178)</f>
        <v>20</v>
      </c>
    </row>
    <row r="177" spans="1:7">
      <c r="A177" s="17" t="s">
        <v>962</v>
      </c>
      <c r="B177" s="17"/>
      <c r="C177" s="30">
        <v>15</v>
      </c>
      <c r="D177" s="30"/>
      <c r="E177" s="30"/>
      <c r="F177" s="30"/>
      <c r="G177" s="30">
        <f>PRODUCT(C177:F177)</f>
        <v>15</v>
      </c>
    </row>
    <row r="178" spans="1:7">
      <c r="A178" s="17" t="s">
        <v>963</v>
      </c>
      <c r="B178" s="17"/>
      <c r="C178" s="30">
        <v>5</v>
      </c>
      <c r="D178" s="30"/>
      <c r="E178" s="30"/>
      <c r="F178" s="30"/>
      <c r="G178" s="30">
        <f>PRODUCT(C178:F178)</f>
        <v>5</v>
      </c>
    </row>
    <row r="180" spans="1:7" ht="45" customHeight="1">
      <c r="A180" s="18" t="s">
        <v>964</v>
      </c>
      <c r="B180" s="18" t="s">
        <v>874</v>
      </c>
      <c r="C180" s="18" t="s">
        <v>108</v>
      </c>
      <c r="D180" s="28" t="s">
        <v>38</v>
      </c>
      <c r="E180" s="38" t="s">
        <v>109</v>
      </c>
      <c r="F180" s="38" t="s">
        <v>109</v>
      </c>
      <c r="G180" s="29">
        <f>SUM(G181:G182)</f>
        <v>253</v>
      </c>
    </row>
    <row r="181" spans="1:7">
      <c r="A181" s="17" t="s">
        <v>965</v>
      </c>
      <c r="B181" s="17"/>
      <c r="C181" s="30">
        <v>230</v>
      </c>
      <c r="D181" s="30"/>
      <c r="E181" s="30"/>
      <c r="F181" s="30"/>
      <c r="G181" s="30">
        <f>PRODUCT(C181:F181)</f>
        <v>230</v>
      </c>
    </row>
    <row r="182" spans="1:7">
      <c r="A182" s="17" t="s">
        <v>922</v>
      </c>
      <c r="B182" s="17"/>
      <c r="C182" s="30">
        <v>23</v>
      </c>
      <c r="D182" s="30"/>
      <c r="E182" s="30"/>
      <c r="F182" s="30"/>
      <c r="G182" s="30">
        <f>PRODUCT(C182:F182)</f>
        <v>23</v>
      </c>
    </row>
    <row r="184" spans="1:7" ht="45" customHeight="1">
      <c r="A184" s="18" t="s">
        <v>966</v>
      </c>
      <c r="B184" s="18" t="s">
        <v>874</v>
      </c>
      <c r="C184" s="18" t="s">
        <v>110</v>
      </c>
      <c r="D184" s="28" t="s">
        <v>17</v>
      </c>
      <c r="E184" s="38" t="s">
        <v>111</v>
      </c>
      <c r="F184" s="38" t="s">
        <v>111</v>
      </c>
      <c r="G184" s="29">
        <f>SUM(G185:G185)</f>
        <v>15</v>
      </c>
    </row>
    <row r="185" spans="1:7">
      <c r="A185" s="17"/>
      <c r="B185" s="17"/>
      <c r="C185" s="30">
        <v>15</v>
      </c>
      <c r="D185" s="30"/>
      <c r="E185" s="30"/>
      <c r="F185" s="30"/>
      <c r="G185" s="30">
        <f>PRODUCT(C185:F185)</f>
        <v>15</v>
      </c>
    </row>
    <row r="187" spans="1:7" ht="45" customHeight="1">
      <c r="A187" s="18" t="s">
        <v>967</v>
      </c>
      <c r="B187" s="18" t="s">
        <v>874</v>
      </c>
      <c r="C187" s="18" t="s">
        <v>112</v>
      </c>
      <c r="D187" s="28" t="s">
        <v>17</v>
      </c>
      <c r="E187" s="38" t="s">
        <v>113</v>
      </c>
      <c r="F187" s="38" t="s">
        <v>113</v>
      </c>
      <c r="G187" s="29">
        <f>SUM(G188:G189)</f>
        <v>138.51999999999998</v>
      </c>
    </row>
    <row r="188" spans="1:7">
      <c r="A188" s="17" t="s">
        <v>968</v>
      </c>
      <c r="B188" s="17"/>
      <c r="C188" s="30">
        <v>2.5499999999999998</v>
      </c>
      <c r="D188" s="30">
        <v>6</v>
      </c>
      <c r="E188" s="30">
        <v>1.2</v>
      </c>
      <c r="F188" s="30">
        <v>7</v>
      </c>
      <c r="G188" s="30">
        <f>PRODUCT(C188:F188)</f>
        <v>128.51999999999998</v>
      </c>
    </row>
    <row r="189" spans="1:7">
      <c r="A189" s="17" t="s">
        <v>954</v>
      </c>
      <c r="B189" s="17"/>
      <c r="C189" s="30">
        <v>10</v>
      </c>
      <c r="D189" s="30">
        <v>1</v>
      </c>
      <c r="E189" s="30"/>
      <c r="F189" s="30"/>
      <c r="G189" s="30">
        <f>PRODUCT(C189:F189)</f>
        <v>10</v>
      </c>
    </row>
    <row r="191" spans="1:7" ht="45" customHeight="1">
      <c r="A191" s="18" t="s">
        <v>969</v>
      </c>
      <c r="B191" s="18" t="s">
        <v>874</v>
      </c>
      <c r="C191" s="18" t="s">
        <v>114</v>
      </c>
      <c r="D191" s="28" t="s">
        <v>17</v>
      </c>
      <c r="E191" s="38" t="s">
        <v>115</v>
      </c>
      <c r="F191" s="38" t="s">
        <v>115</v>
      </c>
      <c r="G191" s="29">
        <f>SUM(G192:G195)</f>
        <v>522.68000000000006</v>
      </c>
    </row>
    <row r="192" spans="1:7">
      <c r="A192" s="17" t="s">
        <v>970</v>
      </c>
      <c r="B192" s="17"/>
      <c r="C192" s="30">
        <v>8.5</v>
      </c>
      <c r="D192" s="30">
        <v>21</v>
      </c>
      <c r="E192" s="30">
        <v>2</v>
      </c>
      <c r="F192" s="30">
        <v>1</v>
      </c>
      <c r="G192" s="30">
        <f>PRODUCT(C192:F192)</f>
        <v>357</v>
      </c>
    </row>
    <row r="193" spans="1:7">
      <c r="A193" s="17"/>
      <c r="B193" s="17"/>
      <c r="C193" s="30">
        <v>2.54</v>
      </c>
      <c r="D193" s="30">
        <v>21</v>
      </c>
      <c r="E193" s="30">
        <v>2</v>
      </c>
      <c r="F193" s="30"/>
      <c r="G193" s="30">
        <f>PRODUCT(C193:F193)</f>
        <v>106.68</v>
      </c>
    </row>
    <row r="194" spans="1:7">
      <c r="A194" s="17" t="s">
        <v>971</v>
      </c>
      <c r="B194" s="17"/>
      <c r="C194" s="30">
        <v>9</v>
      </c>
      <c r="D194" s="30">
        <v>2</v>
      </c>
      <c r="E194" s="30">
        <v>2</v>
      </c>
      <c r="F194" s="30"/>
      <c r="G194" s="30">
        <f>PRODUCT(C194:F194)</f>
        <v>36</v>
      </c>
    </row>
    <row r="195" spans="1:7">
      <c r="A195" s="17"/>
      <c r="B195" s="17"/>
      <c r="C195" s="30">
        <v>23</v>
      </c>
      <c r="D195" s="30"/>
      <c r="E195" s="30"/>
      <c r="F195" s="30"/>
      <c r="G195" s="30">
        <f>PRODUCT(C195:F195)</f>
        <v>23</v>
      </c>
    </row>
    <row r="197" spans="1:7" ht="45" customHeight="1">
      <c r="A197" s="18" t="s">
        <v>972</v>
      </c>
      <c r="B197" s="18" t="s">
        <v>874</v>
      </c>
      <c r="C197" s="18" t="s">
        <v>116</v>
      </c>
      <c r="D197" s="28" t="s">
        <v>14</v>
      </c>
      <c r="E197" s="38" t="s">
        <v>117</v>
      </c>
      <c r="F197" s="38" t="s">
        <v>117</v>
      </c>
      <c r="G197" s="29">
        <f>SUM(G198:G198)</f>
        <v>8</v>
      </c>
    </row>
    <row r="198" spans="1:7">
      <c r="A198" s="17" t="s">
        <v>973</v>
      </c>
      <c r="B198" s="17"/>
      <c r="C198" s="30">
        <v>8</v>
      </c>
      <c r="D198" s="30"/>
      <c r="E198" s="30"/>
      <c r="F198" s="30"/>
      <c r="G198" s="30">
        <f>PRODUCT(C198:F198)</f>
        <v>8</v>
      </c>
    </row>
    <row r="200" spans="1:7" ht="45" customHeight="1">
      <c r="A200" s="18" t="s">
        <v>974</v>
      </c>
      <c r="B200" s="18" t="s">
        <v>874</v>
      </c>
      <c r="C200" s="18" t="s">
        <v>70</v>
      </c>
      <c r="D200" s="28" t="s">
        <v>31</v>
      </c>
      <c r="E200" s="38" t="s">
        <v>71</v>
      </c>
      <c r="F200" s="38" t="s">
        <v>71</v>
      </c>
      <c r="G200" s="29">
        <f>SUM(G201:G204)</f>
        <v>2.5177000000000005</v>
      </c>
    </row>
    <row r="201" spans="1:7">
      <c r="A201" s="17" t="s">
        <v>975</v>
      </c>
      <c r="B201" s="17"/>
      <c r="C201" s="30">
        <v>8.5</v>
      </c>
      <c r="D201" s="30">
        <v>1</v>
      </c>
      <c r="E201" s="30"/>
      <c r="F201" s="30">
        <v>0.14000000000000001</v>
      </c>
      <c r="G201" s="30">
        <f>PRODUCT(C201:F201)</f>
        <v>1.1900000000000002</v>
      </c>
    </row>
    <row r="202" spans="1:7">
      <c r="A202" s="17"/>
      <c r="B202" s="17"/>
      <c r="C202" s="30">
        <v>2.54</v>
      </c>
      <c r="D202" s="30">
        <v>1</v>
      </c>
      <c r="E202" s="30">
        <v>2</v>
      </c>
      <c r="F202" s="30">
        <v>0.14000000000000001</v>
      </c>
      <c r="G202" s="30">
        <f>PRODUCT(C202:F202)</f>
        <v>0.71120000000000005</v>
      </c>
    </row>
    <row r="203" spans="1:7">
      <c r="A203" s="17"/>
      <c r="B203" s="17"/>
      <c r="C203" s="30">
        <v>8.5</v>
      </c>
      <c r="D203" s="30">
        <v>0.35</v>
      </c>
      <c r="E203" s="30"/>
      <c r="F203" s="30">
        <v>0.14000000000000001</v>
      </c>
      <c r="G203" s="30">
        <f>PRODUCT(C203:F203)</f>
        <v>0.41649999999999998</v>
      </c>
    </row>
    <row r="204" spans="1:7">
      <c r="A204" s="17" t="s">
        <v>922</v>
      </c>
      <c r="B204" s="17"/>
      <c r="C204" s="30">
        <v>0.2</v>
      </c>
      <c r="D204" s="30"/>
      <c r="E204" s="30"/>
      <c r="F204" s="30"/>
      <c r="G204" s="30">
        <f>PRODUCT(C204:F204)</f>
        <v>0.2</v>
      </c>
    </row>
    <row r="206" spans="1:7" ht="45" customHeight="1">
      <c r="A206" s="18" t="s">
        <v>976</v>
      </c>
      <c r="B206" s="18" t="s">
        <v>874</v>
      </c>
      <c r="C206" s="18" t="s">
        <v>74</v>
      </c>
      <c r="D206" s="28" t="s">
        <v>17</v>
      </c>
      <c r="E206" s="38" t="s">
        <v>75</v>
      </c>
      <c r="F206" s="38" t="s">
        <v>75</v>
      </c>
      <c r="G206" s="29">
        <f>SUM(G207:G210)</f>
        <v>27.16</v>
      </c>
    </row>
    <row r="207" spans="1:7">
      <c r="A207" s="17" t="s">
        <v>975</v>
      </c>
      <c r="B207" s="17"/>
      <c r="C207" s="30">
        <v>8.5</v>
      </c>
      <c r="D207" s="30">
        <v>1</v>
      </c>
      <c r="E207" s="30">
        <v>2</v>
      </c>
      <c r="F207" s="30"/>
      <c r="G207" s="30">
        <f>PRODUCT(C207:F207)</f>
        <v>17</v>
      </c>
    </row>
    <row r="208" spans="1:7">
      <c r="A208" s="17"/>
      <c r="B208" s="17"/>
      <c r="C208" s="30">
        <v>2.54</v>
      </c>
      <c r="D208" s="30">
        <v>1</v>
      </c>
      <c r="E208" s="30">
        <v>2</v>
      </c>
      <c r="F208" s="30">
        <v>2</v>
      </c>
      <c r="G208" s="30">
        <f>PRODUCT(C208:F208)</f>
        <v>10.16</v>
      </c>
    </row>
    <row r="209" spans="1:7">
      <c r="A209" s="17"/>
      <c r="B209" s="17"/>
      <c r="C209" s="30">
        <v>8.5</v>
      </c>
      <c r="D209" s="30">
        <v>0.35</v>
      </c>
      <c r="E209" s="30">
        <v>2</v>
      </c>
      <c r="F209" s="30"/>
      <c r="G209" s="30"/>
    </row>
    <row r="210" spans="1:7">
      <c r="A210" s="17" t="s">
        <v>922</v>
      </c>
      <c r="B210" s="17"/>
      <c r="C210" s="30">
        <v>3.5</v>
      </c>
      <c r="D210" s="30"/>
      <c r="E210" s="30"/>
      <c r="F210" s="30"/>
      <c r="G210" s="30"/>
    </row>
    <row r="212" spans="1:7" ht="45" customHeight="1">
      <c r="A212" s="18" t="s">
        <v>977</v>
      </c>
      <c r="B212" s="18" t="s">
        <v>874</v>
      </c>
      <c r="C212" s="18" t="s">
        <v>118</v>
      </c>
      <c r="D212" s="28" t="s">
        <v>14</v>
      </c>
      <c r="E212" s="38" t="s">
        <v>119</v>
      </c>
      <c r="F212" s="38" t="s">
        <v>119</v>
      </c>
      <c r="G212" s="29">
        <f>SUM(G213:G213)</f>
        <v>32</v>
      </c>
    </row>
    <row r="213" spans="1:7">
      <c r="A213" s="17" t="s">
        <v>978</v>
      </c>
      <c r="B213" s="17"/>
      <c r="C213" s="30">
        <v>16</v>
      </c>
      <c r="D213" s="30">
        <v>2</v>
      </c>
      <c r="E213" s="30"/>
      <c r="F213" s="30"/>
      <c r="G213" s="30">
        <f>PRODUCT(C213:F213)</f>
        <v>32</v>
      </c>
    </row>
    <row r="215" spans="1:7" ht="45" customHeight="1">
      <c r="A215" s="18" t="s">
        <v>979</v>
      </c>
      <c r="B215" s="18" t="s">
        <v>874</v>
      </c>
      <c r="C215" s="18" t="s">
        <v>120</v>
      </c>
      <c r="D215" s="28" t="s">
        <v>28</v>
      </c>
      <c r="E215" s="38" t="s">
        <v>121</v>
      </c>
      <c r="F215" s="38" t="s">
        <v>121</v>
      </c>
      <c r="G215" s="29">
        <f>SUM(G216:G218)</f>
        <v>693</v>
      </c>
    </row>
    <row r="216" spans="1:7">
      <c r="A216" s="17" t="s">
        <v>980</v>
      </c>
      <c r="B216" s="17"/>
      <c r="C216" s="30">
        <v>18</v>
      </c>
      <c r="D216" s="30">
        <v>35</v>
      </c>
      <c r="E216" s="30"/>
      <c r="F216" s="30"/>
      <c r="G216" s="30">
        <f>PRODUCT(C216:F216)</f>
        <v>630</v>
      </c>
    </row>
    <row r="217" spans="1:7">
      <c r="A217" s="17" t="s">
        <v>922</v>
      </c>
      <c r="B217" s="17"/>
      <c r="C217" s="30">
        <v>63</v>
      </c>
      <c r="D217" s="30"/>
      <c r="E217" s="30"/>
      <c r="F217" s="30"/>
      <c r="G217" s="30">
        <f>PRODUCT(C217:F217)</f>
        <v>63</v>
      </c>
    </row>
    <row r="218" spans="1:7">
      <c r="A218" s="17" t="s">
        <v>954</v>
      </c>
      <c r="B218" s="17"/>
      <c r="C218" s="30"/>
      <c r="D218" s="30"/>
      <c r="E218" s="30"/>
      <c r="F218" s="30"/>
      <c r="G218" s="30"/>
    </row>
    <row r="220" spans="1:7" ht="45" customHeight="1">
      <c r="A220" s="18" t="s">
        <v>981</v>
      </c>
      <c r="B220" s="18" t="s">
        <v>874</v>
      </c>
      <c r="C220" s="18" t="s">
        <v>82</v>
      </c>
      <c r="D220" s="28" t="s">
        <v>17</v>
      </c>
      <c r="E220" s="38" t="s">
        <v>83</v>
      </c>
      <c r="F220" s="38" t="s">
        <v>83</v>
      </c>
      <c r="G220" s="29">
        <f>SUM(G221:G223)</f>
        <v>85.68</v>
      </c>
    </row>
    <row r="221" spans="1:7">
      <c r="A221" s="17" t="s">
        <v>982</v>
      </c>
      <c r="B221" s="17"/>
      <c r="C221" s="30">
        <v>8.5</v>
      </c>
      <c r="D221" s="30">
        <v>1</v>
      </c>
      <c r="E221" s="30">
        <v>6</v>
      </c>
      <c r="F221" s="30"/>
      <c r="G221" s="30">
        <f>PRODUCT(C221:F221)</f>
        <v>51</v>
      </c>
    </row>
    <row r="222" spans="1:7">
      <c r="A222" s="17" t="s">
        <v>983</v>
      </c>
      <c r="B222" s="17"/>
      <c r="C222" s="30">
        <v>2.54</v>
      </c>
      <c r="D222" s="30">
        <v>2</v>
      </c>
      <c r="E222" s="30">
        <v>6</v>
      </c>
      <c r="F222" s="30"/>
      <c r="G222" s="30">
        <f>PRODUCT(C222:F222)</f>
        <v>30.48</v>
      </c>
    </row>
    <row r="223" spans="1:7">
      <c r="A223" s="17" t="s">
        <v>922</v>
      </c>
      <c r="B223" s="17"/>
      <c r="C223" s="30">
        <v>4.2</v>
      </c>
      <c r="D223" s="30"/>
      <c r="E223" s="30"/>
      <c r="F223" s="30"/>
      <c r="G223" s="30">
        <f>PRODUCT(C223:F223)</f>
        <v>4.2</v>
      </c>
    </row>
    <row r="225" spans="1:7" ht="45" customHeight="1">
      <c r="A225" s="18" t="s">
        <v>984</v>
      </c>
      <c r="B225" s="18" t="s">
        <v>874</v>
      </c>
      <c r="C225" s="18" t="s">
        <v>72</v>
      </c>
      <c r="D225" s="28" t="s">
        <v>31</v>
      </c>
      <c r="E225" s="38" t="s">
        <v>73</v>
      </c>
      <c r="F225" s="38" t="s">
        <v>73</v>
      </c>
      <c r="G225" s="29">
        <f>SUM(G226:G226)</f>
        <v>0.97154999999999991</v>
      </c>
    </row>
    <row r="226" spans="1:7">
      <c r="A226" s="17" t="s">
        <v>985</v>
      </c>
      <c r="B226" s="17"/>
      <c r="C226" s="30">
        <v>8.5</v>
      </c>
      <c r="D226" s="30">
        <v>2.54</v>
      </c>
      <c r="E226" s="30">
        <v>0.15</v>
      </c>
      <c r="F226" s="30">
        <v>0.3</v>
      </c>
      <c r="G226" s="30">
        <f>PRODUCT(C226:F226)</f>
        <v>0.97154999999999991</v>
      </c>
    </row>
    <row r="228" spans="1:7" ht="45" customHeight="1">
      <c r="A228" s="18" t="s">
        <v>986</v>
      </c>
      <c r="B228" s="18" t="s">
        <v>874</v>
      </c>
      <c r="C228" s="18" t="s">
        <v>122</v>
      </c>
      <c r="D228" s="28" t="s">
        <v>14</v>
      </c>
      <c r="E228" s="38" t="s">
        <v>123</v>
      </c>
      <c r="F228" s="38" t="s">
        <v>123</v>
      </c>
      <c r="G228" s="29">
        <f>SUM(G229:G229)</f>
        <v>1</v>
      </c>
    </row>
    <row r="229" spans="1:7">
      <c r="A229" s="17" t="s">
        <v>987</v>
      </c>
      <c r="B229" s="17"/>
      <c r="C229" s="30">
        <v>1</v>
      </c>
      <c r="D229" s="30"/>
      <c r="E229" s="30"/>
      <c r="F229" s="30"/>
      <c r="G229" s="30">
        <f>PRODUCT(C229:F229)</f>
        <v>1</v>
      </c>
    </row>
    <row r="231" spans="1:7" ht="45" customHeight="1">
      <c r="A231" s="18" t="s">
        <v>988</v>
      </c>
      <c r="B231" s="18" t="s">
        <v>874</v>
      </c>
      <c r="C231" s="18" t="s">
        <v>124</v>
      </c>
      <c r="D231" s="28" t="s">
        <v>17</v>
      </c>
      <c r="E231" s="38" t="s">
        <v>125</v>
      </c>
      <c r="F231" s="38" t="s">
        <v>125</v>
      </c>
      <c r="G231" s="29">
        <f>SUM(G232:G232)</f>
        <v>7</v>
      </c>
    </row>
    <row r="232" spans="1:7">
      <c r="A232" s="17" t="s">
        <v>989</v>
      </c>
      <c r="B232" s="17"/>
      <c r="C232" s="30">
        <v>7</v>
      </c>
      <c r="D232" s="30"/>
      <c r="E232" s="30"/>
      <c r="F232" s="30"/>
      <c r="G232" s="30">
        <f>PRODUCT(C232:F232)</f>
        <v>7</v>
      </c>
    </row>
    <row r="234" spans="1:7" ht="45" customHeight="1">
      <c r="A234" s="18" t="s">
        <v>990</v>
      </c>
      <c r="B234" s="18" t="s">
        <v>874</v>
      </c>
      <c r="C234" s="18" t="s">
        <v>126</v>
      </c>
      <c r="D234" s="28" t="s">
        <v>17</v>
      </c>
      <c r="E234" s="38" t="s">
        <v>127</v>
      </c>
      <c r="F234" s="38" t="s">
        <v>127</v>
      </c>
      <c r="G234" s="29">
        <f>SUM(G235:G235)</f>
        <v>100</v>
      </c>
    </row>
    <row r="235" spans="1:7">
      <c r="A235" s="17" t="s">
        <v>991</v>
      </c>
      <c r="B235" s="17"/>
      <c r="C235" s="30">
        <v>50</v>
      </c>
      <c r="D235" s="30">
        <v>2</v>
      </c>
      <c r="E235" s="30"/>
      <c r="F235" s="30"/>
      <c r="G235" s="30">
        <f>PRODUCT(C235:F235)</f>
        <v>100</v>
      </c>
    </row>
    <row r="237" spans="1:7" ht="45" customHeight="1">
      <c r="A237" s="18" t="s">
        <v>992</v>
      </c>
      <c r="B237" s="18" t="s">
        <v>874</v>
      </c>
      <c r="C237" s="18" t="s">
        <v>128</v>
      </c>
      <c r="D237" s="28" t="s">
        <v>17</v>
      </c>
      <c r="E237" s="38" t="s">
        <v>129</v>
      </c>
      <c r="F237" s="38" t="s">
        <v>129</v>
      </c>
      <c r="G237" s="29">
        <f>SUM(G238:G238)</f>
        <v>6</v>
      </c>
    </row>
    <row r="238" spans="1:7">
      <c r="A238" s="17" t="s">
        <v>993</v>
      </c>
      <c r="B238" s="17"/>
      <c r="C238" s="30">
        <v>6</v>
      </c>
      <c r="D238" s="30"/>
      <c r="E238" s="30"/>
      <c r="F238" s="30"/>
      <c r="G238" s="30">
        <f>PRODUCT(C238:F238)</f>
        <v>6</v>
      </c>
    </row>
    <row r="240" spans="1:7">
      <c r="B240" t="s">
        <v>872</v>
      </c>
      <c r="C240" s="6" t="s">
        <v>5</v>
      </c>
      <c r="D240" s="7" t="s">
        <v>6</v>
      </c>
      <c r="E240" s="6" t="s">
        <v>7</v>
      </c>
    </row>
    <row r="241" spans="1:7">
      <c r="B241" t="s">
        <v>872</v>
      </c>
      <c r="C241" s="6" t="s">
        <v>8</v>
      </c>
      <c r="D241" s="7" t="s">
        <v>130</v>
      </c>
      <c r="E241" s="6" t="s">
        <v>131</v>
      </c>
    </row>
    <row r="242" spans="1:7">
      <c r="B242" t="s">
        <v>872</v>
      </c>
      <c r="C242" s="6" t="s">
        <v>10</v>
      </c>
      <c r="D242" s="7" t="s">
        <v>6</v>
      </c>
      <c r="E242" s="6" t="s">
        <v>132</v>
      </c>
    </row>
    <row r="244" spans="1:7" ht="45" customHeight="1">
      <c r="A244" s="18" t="s">
        <v>994</v>
      </c>
      <c r="B244" s="18" t="s">
        <v>874</v>
      </c>
      <c r="C244" s="18" t="s">
        <v>134</v>
      </c>
      <c r="D244" s="28" t="s">
        <v>14</v>
      </c>
      <c r="E244" s="38" t="s">
        <v>135</v>
      </c>
      <c r="F244" s="38" t="s">
        <v>135</v>
      </c>
      <c r="G244" s="29">
        <f>SUM(G245:G245)</f>
        <v>1</v>
      </c>
    </row>
    <row r="245" spans="1:7">
      <c r="A245" s="17"/>
      <c r="B245" s="17"/>
      <c r="C245" s="30">
        <v>1</v>
      </c>
      <c r="D245" s="30"/>
      <c r="E245" s="30"/>
      <c r="F245" s="30"/>
      <c r="G245" s="30">
        <f>PRODUCT(C245:F245)</f>
        <v>1</v>
      </c>
    </row>
    <row r="247" spans="1:7" ht="45" customHeight="1">
      <c r="A247" s="18" t="s">
        <v>995</v>
      </c>
      <c r="B247" s="18" t="s">
        <v>874</v>
      </c>
      <c r="C247" s="18" t="s">
        <v>136</v>
      </c>
      <c r="D247" s="28" t="s">
        <v>14</v>
      </c>
      <c r="E247" s="38" t="s">
        <v>137</v>
      </c>
      <c r="F247" s="38" t="s">
        <v>137</v>
      </c>
      <c r="G247" s="29">
        <f>SUM(G248:G248)</f>
        <v>3</v>
      </c>
    </row>
    <row r="248" spans="1:7">
      <c r="A248" s="17"/>
      <c r="B248" s="17"/>
      <c r="C248" s="30">
        <v>3</v>
      </c>
      <c r="D248" s="30"/>
      <c r="E248" s="30"/>
      <c r="F248" s="30"/>
      <c r="G248" s="30">
        <f>PRODUCT(C248:F248)</f>
        <v>3</v>
      </c>
    </row>
    <row r="250" spans="1:7" ht="45" customHeight="1">
      <c r="A250" s="18" t="s">
        <v>996</v>
      </c>
      <c r="B250" s="18" t="s">
        <v>874</v>
      </c>
      <c r="C250" s="18" t="s">
        <v>138</v>
      </c>
      <c r="D250" s="28" t="s">
        <v>14</v>
      </c>
      <c r="E250" s="38" t="s">
        <v>139</v>
      </c>
      <c r="F250" s="38" t="s">
        <v>139</v>
      </c>
      <c r="G250" s="29">
        <f>SUM(G251:G251)</f>
        <v>8</v>
      </c>
    </row>
    <row r="251" spans="1:7">
      <c r="A251" s="17"/>
      <c r="B251" s="17"/>
      <c r="C251" s="30">
        <v>8</v>
      </c>
      <c r="D251" s="30"/>
      <c r="E251" s="30"/>
      <c r="F251" s="30"/>
      <c r="G251" s="30">
        <f>PRODUCT(C251:F251)</f>
        <v>8</v>
      </c>
    </row>
    <row r="253" spans="1:7" ht="45" customHeight="1">
      <c r="A253" s="18" t="s">
        <v>997</v>
      </c>
      <c r="B253" s="18" t="s">
        <v>874</v>
      </c>
      <c r="C253" s="18" t="s">
        <v>140</v>
      </c>
      <c r="D253" s="28" t="s">
        <v>28</v>
      </c>
      <c r="E253" s="38" t="s">
        <v>141</v>
      </c>
      <c r="F253" s="38" t="s">
        <v>141</v>
      </c>
      <c r="G253" s="29">
        <f>SUM(G254:G254)</f>
        <v>37</v>
      </c>
    </row>
    <row r="254" spans="1:7">
      <c r="A254" s="17"/>
      <c r="B254" s="17"/>
      <c r="C254" s="30">
        <v>37</v>
      </c>
      <c r="D254" s="30"/>
      <c r="E254" s="30"/>
      <c r="F254" s="30"/>
      <c r="G254" s="30">
        <f>PRODUCT(C254:F254)</f>
        <v>37</v>
      </c>
    </row>
    <row r="256" spans="1:7" ht="45" customHeight="1">
      <c r="A256" s="18" t="s">
        <v>998</v>
      </c>
      <c r="B256" s="18" t="s">
        <v>874</v>
      </c>
      <c r="C256" s="18" t="s">
        <v>142</v>
      </c>
      <c r="D256" s="28" t="s">
        <v>14</v>
      </c>
      <c r="E256" s="38" t="s">
        <v>143</v>
      </c>
      <c r="F256" s="38" t="s">
        <v>143</v>
      </c>
      <c r="G256" s="29">
        <f>SUM(G257:G257)</f>
        <v>1</v>
      </c>
    </row>
    <row r="257" spans="1:7">
      <c r="A257" s="17"/>
      <c r="B257" s="17"/>
      <c r="C257" s="30">
        <v>1</v>
      </c>
      <c r="D257" s="30"/>
      <c r="E257" s="30"/>
      <c r="F257" s="30"/>
      <c r="G257" s="30">
        <f>PRODUCT(C257:F257)</f>
        <v>1</v>
      </c>
    </row>
    <row r="259" spans="1:7" ht="45" customHeight="1">
      <c r="A259" s="18" t="s">
        <v>999</v>
      </c>
      <c r="B259" s="18" t="s">
        <v>874</v>
      </c>
      <c r="C259" s="18" t="s">
        <v>144</v>
      </c>
      <c r="D259" s="28" t="s">
        <v>14</v>
      </c>
      <c r="E259" s="38" t="s">
        <v>145</v>
      </c>
      <c r="F259" s="38" t="s">
        <v>145</v>
      </c>
      <c r="G259" s="29">
        <f>SUM(G260:G260)</f>
        <v>1</v>
      </c>
    </row>
    <row r="260" spans="1:7">
      <c r="A260" s="17"/>
      <c r="B260" s="17"/>
      <c r="C260" s="30">
        <v>1</v>
      </c>
      <c r="D260" s="30"/>
      <c r="E260" s="30"/>
      <c r="F260" s="30"/>
      <c r="G260" s="30">
        <f>PRODUCT(C260:F260)</f>
        <v>1</v>
      </c>
    </row>
    <row r="262" spans="1:7" ht="45" customHeight="1">
      <c r="A262" s="18" t="s">
        <v>1000</v>
      </c>
      <c r="B262" s="18" t="s">
        <v>874</v>
      </c>
      <c r="C262" s="18" t="s">
        <v>146</v>
      </c>
      <c r="D262" s="28" t="s">
        <v>14</v>
      </c>
      <c r="E262" s="38" t="s">
        <v>147</v>
      </c>
      <c r="F262" s="38" t="s">
        <v>147</v>
      </c>
      <c r="G262" s="29">
        <f>SUM(G263:G263)</f>
        <v>1</v>
      </c>
    </row>
    <row r="263" spans="1:7">
      <c r="A263" s="17"/>
      <c r="B263" s="17"/>
      <c r="C263" s="30">
        <v>1</v>
      </c>
      <c r="D263" s="30"/>
      <c r="E263" s="30"/>
      <c r="F263" s="30"/>
      <c r="G263" s="30">
        <f>PRODUCT(C263:F263)</f>
        <v>1</v>
      </c>
    </row>
    <row r="265" spans="1:7" ht="45" customHeight="1">
      <c r="A265" s="18" t="s">
        <v>1001</v>
      </c>
      <c r="B265" s="18" t="s">
        <v>874</v>
      </c>
      <c r="C265" s="18" t="s">
        <v>148</v>
      </c>
      <c r="D265" s="28" t="s">
        <v>14</v>
      </c>
      <c r="E265" s="38" t="s">
        <v>149</v>
      </c>
      <c r="F265" s="38" t="s">
        <v>149</v>
      </c>
      <c r="G265" s="29">
        <f>SUM(G266:G266)</f>
        <v>4</v>
      </c>
    </row>
    <row r="266" spans="1:7">
      <c r="A266" s="17"/>
      <c r="B266" s="17"/>
      <c r="C266" s="30">
        <v>4</v>
      </c>
      <c r="D266" s="30"/>
      <c r="E266" s="30"/>
      <c r="F266" s="30"/>
      <c r="G266" s="30">
        <f>PRODUCT(C266:F266)</f>
        <v>4</v>
      </c>
    </row>
    <row r="268" spans="1:7" ht="45" customHeight="1">
      <c r="A268" s="18" t="s">
        <v>1002</v>
      </c>
      <c r="B268" s="18" t="s">
        <v>874</v>
      </c>
      <c r="C268" s="18" t="s">
        <v>150</v>
      </c>
      <c r="D268" s="28" t="s">
        <v>14</v>
      </c>
      <c r="E268" s="38" t="s">
        <v>151</v>
      </c>
      <c r="F268" s="38" t="s">
        <v>151</v>
      </c>
      <c r="G268" s="29">
        <f>SUM(G269:G269)</f>
        <v>4</v>
      </c>
    </row>
    <row r="269" spans="1:7">
      <c r="A269" s="17"/>
      <c r="B269" s="17"/>
      <c r="C269" s="30">
        <v>4</v>
      </c>
      <c r="D269" s="30"/>
      <c r="E269" s="30"/>
      <c r="F269" s="30"/>
      <c r="G269" s="30">
        <f>PRODUCT(C269:F269)</f>
        <v>4</v>
      </c>
    </row>
    <row r="271" spans="1:7" ht="45" customHeight="1">
      <c r="A271" s="18" t="s">
        <v>1003</v>
      </c>
      <c r="B271" s="18" t="s">
        <v>874</v>
      </c>
      <c r="C271" s="18" t="s">
        <v>152</v>
      </c>
      <c r="D271" s="28" t="s">
        <v>28</v>
      </c>
      <c r="E271" s="38" t="s">
        <v>153</v>
      </c>
      <c r="F271" s="38" t="s">
        <v>153</v>
      </c>
      <c r="G271" s="29">
        <f>SUM(G272:G272)</f>
        <v>128</v>
      </c>
    </row>
    <row r="272" spans="1:7">
      <c r="A272" s="17"/>
      <c r="B272" s="17"/>
      <c r="C272" s="30">
        <v>4</v>
      </c>
      <c r="D272" s="30">
        <v>4</v>
      </c>
      <c r="E272" s="30">
        <v>8</v>
      </c>
      <c r="F272" s="30"/>
      <c r="G272" s="30">
        <f>PRODUCT(C272:F272)</f>
        <v>128</v>
      </c>
    </row>
    <row r="274" spans="1:7" ht="45" customHeight="1">
      <c r="A274" s="18" t="s">
        <v>1004</v>
      </c>
      <c r="B274" s="18" t="s">
        <v>874</v>
      </c>
      <c r="C274" s="18" t="s">
        <v>154</v>
      </c>
      <c r="D274" s="28" t="s">
        <v>14</v>
      </c>
      <c r="E274" s="38" t="s">
        <v>155</v>
      </c>
      <c r="F274" s="38" t="s">
        <v>155</v>
      </c>
      <c r="G274" s="29">
        <f>SUM(G275:G275)</f>
        <v>8</v>
      </c>
    </row>
    <row r="275" spans="1:7">
      <c r="A275" s="17"/>
      <c r="B275" s="17"/>
      <c r="C275" s="30">
        <v>8</v>
      </c>
      <c r="D275" s="30"/>
      <c r="E275" s="30"/>
      <c r="F275" s="30"/>
      <c r="G275" s="30">
        <f>PRODUCT(C275:F275)</f>
        <v>8</v>
      </c>
    </row>
    <row r="277" spans="1:7" ht="45" customHeight="1">
      <c r="A277" s="18" t="s">
        <v>1005</v>
      </c>
      <c r="B277" s="18" t="s">
        <v>874</v>
      </c>
      <c r="C277" s="18" t="s">
        <v>156</v>
      </c>
      <c r="D277" s="28" t="s">
        <v>14</v>
      </c>
      <c r="E277" s="38" t="s">
        <v>157</v>
      </c>
      <c r="F277" s="38" t="s">
        <v>157</v>
      </c>
      <c r="G277" s="29">
        <f>SUM(G278:G278)</f>
        <v>9</v>
      </c>
    </row>
    <row r="278" spans="1:7">
      <c r="A278" s="17"/>
      <c r="B278" s="17"/>
      <c r="C278" s="30">
        <v>9</v>
      </c>
      <c r="D278" s="30"/>
      <c r="E278" s="30"/>
      <c r="F278" s="30"/>
      <c r="G278" s="30">
        <f>PRODUCT(C278:F278)</f>
        <v>9</v>
      </c>
    </row>
    <row r="280" spans="1:7" ht="45" customHeight="1">
      <c r="A280" s="18" t="s">
        <v>1006</v>
      </c>
      <c r="B280" s="18" t="s">
        <v>874</v>
      </c>
      <c r="C280" s="18" t="s">
        <v>158</v>
      </c>
      <c r="D280" s="28" t="s">
        <v>14</v>
      </c>
      <c r="E280" s="38" t="s">
        <v>159</v>
      </c>
      <c r="F280" s="38" t="s">
        <v>159</v>
      </c>
      <c r="G280" s="29">
        <f>SUM(G281:G281)</f>
        <v>1</v>
      </c>
    </row>
    <row r="281" spans="1:7">
      <c r="A281" s="17"/>
      <c r="B281" s="17"/>
      <c r="C281" s="30">
        <v>1</v>
      </c>
      <c r="D281" s="30"/>
      <c r="E281" s="30"/>
      <c r="F281" s="30"/>
      <c r="G281" s="30">
        <f>PRODUCT(C281:F281)</f>
        <v>1</v>
      </c>
    </row>
    <row r="283" spans="1:7" ht="45" customHeight="1">
      <c r="A283" s="18" t="s">
        <v>1007</v>
      </c>
      <c r="B283" s="18" t="s">
        <v>874</v>
      </c>
      <c r="C283" s="18" t="s">
        <v>160</v>
      </c>
      <c r="D283" s="28" t="s">
        <v>14</v>
      </c>
      <c r="E283" s="38" t="s">
        <v>161</v>
      </c>
      <c r="F283" s="38" t="s">
        <v>161</v>
      </c>
      <c r="G283" s="29">
        <f>SUM(G284:G284)</f>
        <v>8</v>
      </c>
    </row>
    <row r="284" spans="1:7">
      <c r="A284" s="17"/>
      <c r="B284" s="17"/>
      <c r="C284" s="30">
        <v>8</v>
      </c>
      <c r="D284" s="30"/>
      <c r="E284" s="30"/>
      <c r="F284" s="30"/>
      <c r="G284" s="30">
        <f>PRODUCT(C284:F284)</f>
        <v>8</v>
      </c>
    </row>
    <row r="286" spans="1:7" ht="45" customHeight="1">
      <c r="A286" s="18" t="s">
        <v>1008</v>
      </c>
      <c r="B286" s="18" t="s">
        <v>874</v>
      </c>
      <c r="C286" s="18" t="s">
        <v>162</v>
      </c>
      <c r="D286" s="28" t="s">
        <v>14</v>
      </c>
      <c r="E286" s="38" t="s">
        <v>163</v>
      </c>
      <c r="F286" s="38" t="s">
        <v>163</v>
      </c>
      <c r="G286" s="29">
        <f>SUM(G287:G287)</f>
        <v>3</v>
      </c>
    </row>
    <row r="287" spans="1:7">
      <c r="A287" s="17" t="s">
        <v>1009</v>
      </c>
      <c r="B287" s="17"/>
      <c r="C287" s="30">
        <v>3</v>
      </c>
      <c r="D287" s="30"/>
      <c r="E287" s="30"/>
      <c r="F287" s="30"/>
      <c r="G287" s="30">
        <f>PRODUCT(C287:F287)</f>
        <v>3</v>
      </c>
    </row>
    <row r="289" spans="1:7" ht="45" customHeight="1">
      <c r="A289" s="18" t="s">
        <v>1010</v>
      </c>
      <c r="B289" s="18" t="s">
        <v>874</v>
      </c>
      <c r="C289" s="18" t="s">
        <v>164</v>
      </c>
      <c r="D289" s="28" t="s">
        <v>28</v>
      </c>
      <c r="E289" s="38" t="s">
        <v>165</v>
      </c>
      <c r="F289" s="38" t="s">
        <v>165</v>
      </c>
      <c r="G289" s="29">
        <f>SUM(G290:G295)</f>
        <v>426</v>
      </c>
    </row>
    <row r="290" spans="1:7">
      <c r="A290" s="17"/>
      <c r="B290" s="17"/>
      <c r="C290" s="30">
        <v>12</v>
      </c>
      <c r="D290" s="30">
        <v>3</v>
      </c>
      <c r="E290" s="30"/>
      <c r="F290" s="30"/>
      <c r="G290" s="30">
        <f>PRODUCT(C290:F290)</f>
        <v>36</v>
      </c>
    </row>
    <row r="291" spans="1:7">
      <c r="A291" s="17"/>
      <c r="B291" s="17"/>
      <c r="C291" s="30">
        <v>14</v>
      </c>
      <c r="D291" s="30">
        <v>3</v>
      </c>
      <c r="E291" s="30"/>
      <c r="F291" s="30"/>
      <c r="G291" s="30">
        <f>PRODUCT(C291:F291)</f>
        <v>42</v>
      </c>
    </row>
    <row r="292" spans="1:7">
      <c r="A292" s="17"/>
      <c r="B292" s="17"/>
      <c r="C292" s="30">
        <v>20</v>
      </c>
      <c r="D292" s="30">
        <v>3</v>
      </c>
      <c r="E292" s="30"/>
      <c r="F292" s="30"/>
      <c r="G292" s="30">
        <f>PRODUCT(C292:F292)</f>
        <v>60</v>
      </c>
    </row>
    <row r="293" spans="1:7">
      <c r="A293" s="17"/>
      <c r="B293" s="17"/>
      <c r="C293" s="30">
        <v>26</v>
      </c>
      <c r="D293" s="30">
        <v>3</v>
      </c>
      <c r="E293" s="30"/>
      <c r="F293" s="30"/>
      <c r="G293" s="30">
        <f>PRODUCT(C293:F293)</f>
        <v>78</v>
      </c>
    </row>
    <row r="294" spans="1:7">
      <c r="A294" s="17"/>
      <c r="B294" s="17"/>
      <c r="C294" s="30">
        <v>32</v>
      </c>
      <c r="D294" s="30">
        <v>3</v>
      </c>
      <c r="E294" s="30"/>
      <c r="F294" s="30"/>
      <c r="G294" s="30">
        <f>PRODUCT(C294:F294)</f>
        <v>96</v>
      </c>
    </row>
    <row r="295" spans="1:7">
      <c r="A295" s="17"/>
      <c r="B295" s="17"/>
      <c r="C295" s="30">
        <v>38</v>
      </c>
      <c r="D295" s="30">
        <v>3</v>
      </c>
      <c r="E295" s="30"/>
      <c r="F295" s="30"/>
      <c r="G295" s="30">
        <f>PRODUCT(C295:F295)</f>
        <v>114</v>
      </c>
    </row>
    <row r="297" spans="1:7" ht="45" customHeight="1">
      <c r="A297" s="18" t="s">
        <v>1011</v>
      </c>
      <c r="B297" s="18" t="s">
        <v>874</v>
      </c>
      <c r="C297" s="18" t="s">
        <v>166</v>
      </c>
      <c r="D297" s="28" t="s">
        <v>28</v>
      </c>
      <c r="E297" s="38" t="s">
        <v>167</v>
      </c>
      <c r="F297" s="38" t="s">
        <v>167</v>
      </c>
      <c r="G297" s="29">
        <f>SUM(G298:G298)</f>
        <v>25</v>
      </c>
    </row>
    <row r="298" spans="1:7">
      <c r="A298" s="17"/>
      <c r="B298" s="17"/>
      <c r="C298" s="30">
        <v>25</v>
      </c>
      <c r="D298" s="30"/>
      <c r="E298" s="30"/>
      <c r="F298" s="30"/>
      <c r="G298" s="30">
        <f>PRODUCT(C298:F298)</f>
        <v>25</v>
      </c>
    </row>
    <row r="300" spans="1:7" ht="45" customHeight="1">
      <c r="A300" s="18" t="s">
        <v>1012</v>
      </c>
      <c r="B300" s="18" t="s">
        <v>874</v>
      </c>
      <c r="C300" s="18" t="s">
        <v>168</v>
      </c>
      <c r="D300" s="28" t="s">
        <v>28</v>
      </c>
      <c r="E300" s="38" t="s">
        <v>169</v>
      </c>
      <c r="F300" s="38" t="s">
        <v>169</v>
      </c>
      <c r="G300" s="29">
        <f>SUM(G301:G301)</f>
        <v>50</v>
      </c>
    </row>
    <row r="301" spans="1:7">
      <c r="A301" s="17"/>
      <c r="B301" s="17"/>
      <c r="C301" s="30">
        <v>50</v>
      </c>
      <c r="D301" s="30"/>
      <c r="E301" s="30"/>
      <c r="F301" s="30"/>
      <c r="G301" s="30">
        <f>PRODUCT(C301:F301)</f>
        <v>50</v>
      </c>
    </row>
    <row r="303" spans="1:7" ht="45" customHeight="1">
      <c r="A303" s="18" t="s">
        <v>1013</v>
      </c>
      <c r="B303" s="18" t="s">
        <v>874</v>
      </c>
      <c r="C303" s="18" t="s">
        <v>170</v>
      </c>
      <c r="D303" s="28" t="s">
        <v>28</v>
      </c>
      <c r="E303" s="38" t="s">
        <v>171</v>
      </c>
      <c r="F303" s="38" t="s">
        <v>171</v>
      </c>
      <c r="G303" s="29">
        <f>SUM(G304:G304)</f>
        <v>55</v>
      </c>
    </row>
    <row r="304" spans="1:7">
      <c r="A304" s="17"/>
      <c r="B304" s="17"/>
      <c r="C304" s="30">
        <v>55</v>
      </c>
      <c r="D304" s="30"/>
      <c r="E304" s="30"/>
      <c r="F304" s="30"/>
      <c r="G304" s="30">
        <f>PRODUCT(C304:F304)</f>
        <v>55</v>
      </c>
    </row>
    <row r="306" spans="1:7" ht="45" customHeight="1">
      <c r="A306" s="18" t="s">
        <v>1014</v>
      </c>
      <c r="B306" s="18" t="s">
        <v>874</v>
      </c>
      <c r="C306" s="18" t="s">
        <v>172</v>
      </c>
      <c r="D306" s="28" t="s">
        <v>14</v>
      </c>
      <c r="E306" s="38" t="s">
        <v>173</v>
      </c>
      <c r="F306" s="38" t="s">
        <v>173</v>
      </c>
      <c r="G306" s="29">
        <f>SUM(G307:G307)</f>
        <v>8</v>
      </c>
    </row>
    <row r="307" spans="1:7">
      <c r="A307" s="17" t="s">
        <v>902</v>
      </c>
      <c r="B307" s="17"/>
      <c r="C307" s="30">
        <v>8</v>
      </c>
      <c r="D307" s="30"/>
      <c r="E307" s="30"/>
      <c r="F307" s="30"/>
      <c r="G307" s="30">
        <f>PRODUCT(C307:F307)</f>
        <v>8</v>
      </c>
    </row>
    <row r="309" spans="1:7">
      <c r="B309" t="s">
        <v>872</v>
      </c>
      <c r="C309" s="6" t="s">
        <v>5</v>
      </c>
      <c r="D309" s="7" t="s">
        <v>6</v>
      </c>
      <c r="E309" s="6" t="s">
        <v>7</v>
      </c>
    </row>
    <row r="310" spans="1:7">
      <c r="B310" t="s">
        <v>872</v>
      </c>
      <c r="C310" s="6" t="s">
        <v>8</v>
      </c>
      <c r="D310" s="7" t="s">
        <v>130</v>
      </c>
      <c r="E310" s="6" t="s">
        <v>131</v>
      </c>
    </row>
    <row r="311" spans="1:7">
      <c r="B311" t="s">
        <v>872</v>
      </c>
      <c r="C311" s="6" t="s">
        <v>10</v>
      </c>
      <c r="D311" s="7" t="s">
        <v>20</v>
      </c>
      <c r="E311" s="6" t="s">
        <v>174</v>
      </c>
    </row>
    <row r="313" spans="1:7" ht="45" customHeight="1">
      <c r="A313" s="18" t="s">
        <v>1015</v>
      </c>
      <c r="B313" s="18" t="s">
        <v>874</v>
      </c>
      <c r="C313" s="18" t="s">
        <v>176</v>
      </c>
      <c r="D313" s="28" t="s">
        <v>28</v>
      </c>
      <c r="E313" s="38" t="s">
        <v>177</v>
      </c>
      <c r="F313" s="38" t="s">
        <v>177</v>
      </c>
      <c r="G313" s="29">
        <f>SUM(G314:G315)</f>
        <v>99</v>
      </c>
    </row>
    <row r="314" spans="1:7">
      <c r="A314" s="17" t="s">
        <v>1016</v>
      </c>
      <c r="B314" s="17"/>
      <c r="C314" s="30">
        <v>20</v>
      </c>
      <c r="D314" s="30">
        <v>4.5</v>
      </c>
      <c r="E314" s="30"/>
      <c r="F314" s="30"/>
      <c r="G314" s="30">
        <f>PRODUCT(C314:F314)</f>
        <v>90</v>
      </c>
    </row>
    <row r="315" spans="1:7">
      <c r="A315" s="17" t="s">
        <v>922</v>
      </c>
      <c r="B315" s="17"/>
      <c r="C315" s="30">
        <v>9</v>
      </c>
      <c r="D315" s="30"/>
      <c r="E315" s="30"/>
      <c r="F315" s="30"/>
      <c r="G315" s="30">
        <f>PRODUCT(C315:F315)</f>
        <v>9</v>
      </c>
    </row>
    <row r="317" spans="1:7" ht="45" customHeight="1">
      <c r="A317" s="18" t="s">
        <v>1017</v>
      </c>
      <c r="B317" s="18" t="s">
        <v>874</v>
      </c>
      <c r="C317" s="18" t="s">
        <v>178</v>
      </c>
      <c r="D317" s="28" t="s">
        <v>14</v>
      </c>
      <c r="E317" s="38" t="s">
        <v>179</v>
      </c>
      <c r="F317" s="38" t="s">
        <v>179</v>
      </c>
      <c r="G317" s="29">
        <f>SUM(G318:G318)</f>
        <v>1</v>
      </c>
    </row>
    <row r="318" spans="1:7">
      <c r="A318" s="17"/>
      <c r="B318" s="17"/>
      <c r="C318" s="30">
        <v>1</v>
      </c>
      <c r="D318" s="30"/>
      <c r="E318" s="30"/>
      <c r="F318" s="30"/>
      <c r="G318" s="30">
        <f>PRODUCT(C318:F318)</f>
        <v>1</v>
      </c>
    </row>
    <row r="320" spans="1:7" ht="45" customHeight="1">
      <c r="A320" s="18" t="s">
        <v>1018</v>
      </c>
      <c r="B320" s="18" t="s">
        <v>874</v>
      </c>
      <c r="C320" s="18" t="s">
        <v>162</v>
      </c>
      <c r="D320" s="28" t="s">
        <v>14</v>
      </c>
      <c r="E320" s="38" t="s">
        <v>163</v>
      </c>
      <c r="F320" s="38" t="s">
        <v>163</v>
      </c>
      <c r="G320" s="29">
        <f>SUM(G321:G321)</f>
        <v>2</v>
      </c>
    </row>
    <row r="321" spans="1:7">
      <c r="A321" s="17" t="s">
        <v>1019</v>
      </c>
      <c r="B321" s="17"/>
      <c r="C321" s="30">
        <v>2</v>
      </c>
      <c r="D321" s="30"/>
      <c r="E321" s="30"/>
      <c r="F321" s="30"/>
      <c r="G321" s="30">
        <f>PRODUCT(C321:F321)</f>
        <v>2</v>
      </c>
    </row>
    <row r="323" spans="1:7">
      <c r="B323" t="s">
        <v>872</v>
      </c>
      <c r="C323" s="6" t="s">
        <v>5</v>
      </c>
      <c r="D323" s="7" t="s">
        <v>6</v>
      </c>
      <c r="E323" s="6" t="s">
        <v>7</v>
      </c>
    </row>
    <row r="324" spans="1:7">
      <c r="B324" t="s">
        <v>872</v>
      </c>
      <c r="C324" s="6" t="s">
        <v>8</v>
      </c>
      <c r="D324" s="7" t="s">
        <v>130</v>
      </c>
      <c r="E324" s="6" t="s">
        <v>131</v>
      </c>
    </row>
    <row r="325" spans="1:7">
      <c r="B325" t="s">
        <v>872</v>
      </c>
      <c r="C325" s="6" t="s">
        <v>10</v>
      </c>
      <c r="D325" s="7" t="s">
        <v>130</v>
      </c>
      <c r="E325" s="6" t="s">
        <v>180</v>
      </c>
    </row>
    <row r="327" spans="1:7" ht="45" customHeight="1">
      <c r="A327" s="18" t="s">
        <v>1020</v>
      </c>
      <c r="B327" s="18" t="s">
        <v>874</v>
      </c>
      <c r="C327" s="18" t="s">
        <v>182</v>
      </c>
      <c r="D327" s="28" t="s">
        <v>28</v>
      </c>
      <c r="E327" s="38" t="s">
        <v>183</v>
      </c>
      <c r="F327" s="38" t="s">
        <v>183</v>
      </c>
      <c r="G327" s="29">
        <f>SUM(G328:G334)</f>
        <v>370.5</v>
      </c>
    </row>
    <row r="328" spans="1:7">
      <c r="A328" s="17" t="s">
        <v>1021</v>
      </c>
      <c r="B328" s="17"/>
      <c r="C328" s="30">
        <v>15</v>
      </c>
      <c r="D328" s="30">
        <v>10</v>
      </c>
      <c r="E328" s="30"/>
      <c r="F328" s="30"/>
      <c r="G328" s="30">
        <f>PRODUCT(C328:F328)</f>
        <v>150</v>
      </c>
    </row>
    <row r="329" spans="1:7">
      <c r="A329" s="17" t="s">
        <v>1022</v>
      </c>
      <c r="B329" s="17"/>
      <c r="C329" s="30">
        <v>3.5</v>
      </c>
      <c r="D329" s="30">
        <v>3</v>
      </c>
      <c r="E329" s="30"/>
      <c r="F329" s="30"/>
      <c r="G329" s="30">
        <f>PRODUCT(C329:F329)</f>
        <v>10.5</v>
      </c>
    </row>
    <row r="330" spans="1:7">
      <c r="A330" s="17"/>
      <c r="B330" s="17"/>
      <c r="C330" s="30">
        <v>7</v>
      </c>
      <c r="D330" s="30">
        <v>3</v>
      </c>
      <c r="E330" s="30"/>
      <c r="F330" s="30"/>
      <c r="G330" s="30">
        <f>PRODUCT(C330:F330)</f>
        <v>21</v>
      </c>
    </row>
    <row r="331" spans="1:7">
      <c r="A331" s="17"/>
      <c r="B331" s="17"/>
      <c r="C331" s="30">
        <v>10.5</v>
      </c>
      <c r="D331" s="30">
        <v>3</v>
      </c>
      <c r="E331" s="30"/>
      <c r="F331" s="30"/>
      <c r="G331" s="30">
        <f>PRODUCT(C331:F331)</f>
        <v>31.5</v>
      </c>
    </row>
    <row r="332" spans="1:7">
      <c r="A332" s="17"/>
      <c r="B332" s="17"/>
      <c r="C332" s="30">
        <v>14</v>
      </c>
      <c r="D332" s="30">
        <v>3</v>
      </c>
      <c r="E332" s="30"/>
      <c r="F332" s="30"/>
      <c r="G332" s="30">
        <f>PRODUCT(C332:F332)</f>
        <v>42</v>
      </c>
    </row>
    <row r="333" spans="1:7">
      <c r="A333" s="17"/>
      <c r="B333" s="17"/>
      <c r="C333" s="30">
        <v>17.5</v>
      </c>
      <c r="D333" s="30">
        <v>3</v>
      </c>
      <c r="E333" s="30"/>
      <c r="F333" s="30"/>
      <c r="G333" s="30">
        <f>PRODUCT(C333:F333)</f>
        <v>52.5</v>
      </c>
    </row>
    <row r="334" spans="1:7">
      <c r="A334" s="17"/>
      <c r="B334" s="17"/>
      <c r="C334" s="30">
        <v>21</v>
      </c>
      <c r="D334" s="30">
        <v>3</v>
      </c>
      <c r="E334" s="30"/>
      <c r="F334" s="30"/>
      <c r="G334" s="30">
        <f>PRODUCT(C334:F334)</f>
        <v>63</v>
      </c>
    </row>
    <row r="336" spans="1:7" ht="45" customHeight="1">
      <c r="A336" s="18" t="s">
        <v>1023</v>
      </c>
      <c r="B336" s="18" t="s">
        <v>874</v>
      </c>
      <c r="C336" s="18" t="s">
        <v>184</v>
      </c>
      <c r="D336" s="28" t="s">
        <v>14</v>
      </c>
      <c r="E336" s="38" t="s">
        <v>185</v>
      </c>
      <c r="F336" s="38" t="s">
        <v>185</v>
      </c>
      <c r="G336" s="29">
        <f>SUM(G337:G337)</f>
        <v>3</v>
      </c>
    </row>
    <row r="337" spans="1:7">
      <c r="A337" s="17"/>
      <c r="B337" s="17"/>
      <c r="C337" s="30">
        <v>3</v>
      </c>
      <c r="D337" s="30"/>
      <c r="E337" s="30"/>
      <c r="F337" s="30"/>
      <c r="G337" s="30">
        <f>PRODUCT(C337:F337)</f>
        <v>3</v>
      </c>
    </row>
    <row r="339" spans="1:7" ht="45" customHeight="1">
      <c r="A339" s="18" t="s">
        <v>1024</v>
      </c>
      <c r="B339" s="18" t="s">
        <v>874</v>
      </c>
      <c r="C339" s="18" t="s">
        <v>186</v>
      </c>
      <c r="D339" s="28" t="s">
        <v>31</v>
      </c>
      <c r="E339" s="38" t="s">
        <v>187</v>
      </c>
      <c r="F339" s="38" t="s">
        <v>187</v>
      </c>
      <c r="G339" s="29">
        <f>SUM(G340:G340)</f>
        <v>4.5600000000000005</v>
      </c>
    </row>
    <row r="340" spans="1:7">
      <c r="A340" s="17" t="s">
        <v>1025</v>
      </c>
      <c r="B340" s="17"/>
      <c r="C340" s="30">
        <v>19</v>
      </c>
      <c r="D340" s="30">
        <v>0.4</v>
      </c>
      <c r="E340" s="30">
        <v>0.6</v>
      </c>
      <c r="F340" s="30"/>
      <c r="G340" s="30">
        <f>PRODUCT(C340:F340)</f>
        <v>4.5600000000000005</v>
      </c>
    </row>
    <row r="342" spans="1:7" ht="45" customHeight="1">
      <c r="A342" s="18" t="s">
        <v>1026</v>
      </c>
      <c r="B342" s="18" t="s">
        <v>874</v>
      </c>
      <c r="C342" s="18" t="s">
        <v>188</v>
      </c>
      <c r="D342" s="28" t="s">
        <v>14</v>
      </c>
      <c r="E342" s="38" t="s">
        <v>189</v>
      </c>
      <c r="F342" s="38" t="s">
        <v>189</v>
      </c>
      <c r="G342" s="29">
        <f>SUM(G343:G343)</f>
        <v>12</v>
      </c>
    </row>
    <row r="343" spans="1:7">
      <c r="A343" s="17"/>
      <c r="B343" s="17"/>
      <c r="C343" s="30">
        <v>12</v>
      </c>
      <c r="D343" s="30"/>
      <c r="E343" s="30"/>
      <c r="F343" s="30"/>
      <c r="G343" s="30">
        <f>PRODUCT(C343:F343)</f>
        <v>12</v>
      </c>
    </row>
    <row r="345" spans="1:7" ht="45" customHeight="1">
      <c r="A345" s="18" t="s">
        <v>1027</v>
      </c>
      <c r="B345" s="18" t="s">
        <v>874</v>
      </c>
      <c r="C345" s="18" t="s">
        <v>190</v>
      </c>
      <c r="D345" s="28" t="s">
        <v>17</v>
      </c>
      <c r="E345" s="38" t="s">
        <v>191</v>
      </c>
      <c r="F345" s="38" t="s">
        <v>191</v>
      </c>
      <c r="G345" s="29">
        <f>SUM(G346:G346)</f>
        <v>35</v>
      </c>
    </row>
    <row r="346" spans="1:7">
      <c r="A346" s="17"/>
      <c r="B346" s="17"/>
      <c r="C346" s="30">
        <v>35</v>
      </c>
      <c r="D346" s="30"/>
      <c r="E346" s="30"/>
      <c r="F346" s="30"/>
      <c r="G346" s="30">
        <f>PRODUCT(C346:F346)</f>
        <v>35</v>
      </c>
    </row>
    <row r="348" spans="1:7" ht="45" customHeight="1">
      <c r="A348" s="18" t="s">
        <v>1028</v>
      </c>
      <c r="B348" s="18" t="s">
        <v>874</v>
      </c>
      <c r="C348" s="18" t="s">
        <v>192</v>
      </c>
      <c r="D348" s="28" t="s">
        <v>28</v>
      </c>
      <c r="E348" s="38" t="s">
        <v>193</v>
      </c>
      <c r="F348" s="38" t="s">
        <v>193</v>
      </c>
      <c r="G348" s="29">
        <f>SUM(G349:G349)</f>
        <v>45</v>
      </c>
    </row>
    <row r="349" spans="1:7">
      <c r="A349" s="17"/>
      <c r="B349" s="17"/>
      <c r="C349" s="30">
        <v>45</v>
      </c>
      <c r="D349" s="30"/>
      <c r="E349" s="30"/>
      <c r="F349" s="30"/>
      <c r="G349" s="30">
        <f>PRODUCT(C349:F349)</f>
        <v>45</v>
      </c>
    </row>
    <row r="351" spans="1:7" ht="45" customHeight="1">
      <c r="A351" s="18" t="s">
        <v>1029</v>
      </c>
      <c r="B351" s="18" t="s">
        <v>874</v>
      </c>
      <c r="C351" s="18" t="s">
        <v>194</v>
      </c>
      <c r="D351" s="28" t="s">
        <v>28</v>
      </c>
      <c r="E351" s="38" t="s">
        <v>195</v>
      </c>
      <c r="F351" s="38" t="s">
        <v>195</v>
      </c>
      <c r="G351" s="29">
        <f>SUM(G352:G352)</f>
        <v>5</v>
      </c>
    </row>
    <row r="352" spans="1:7">
      <c r="A352" s="17"/>
      <c r="B352" s="17"/>
      <c r="C352" s="30">
        <v>5</v>
      </c>
      <c r="D352" s="30"/>
      <c r="E352" s="30"/>
      <c r="F352" s="30"/>
      <c r="G352" s="30">
        <f>PRODUCT(C352:F352)</f>
        <v>5</v>
      </c>
    </row>
    <row r="354" spans="1:7" ht="45" customHeight="1">
      <c r="A354" s="18" t="s">
        <v>1030</v>
      </c>
      <c r="B354" s="18" t="s">
        <v>874</v>
      </c>
      <c r="C354" s="18" t="s">
        <v>196</v>
      </c>
      <c r="D354" s="28" t="s">
        <v>28</v>
      </c>
      <c r="E354" s="38" t="s">
        <v>197</v>
      </c>
      <c r="F354" s="38" t="s">
        <v>197</v>
      </c>
      <c r="G354" s="29">
        <f>SUM(G355:G355)</f>
        <v>6</v>
      </c>
    </row>
    <row r="355" spans="1:7">
      <c r="A355" s="17"/>
      <c r="B355" s="17"/>
      <c r="C355" s="30">
        <v>6</v>
      </c>
      <c r="D355" s="30"/>
      <c r="E355" s="30"/>
      <c r="F355" s="30"/>
      <c r="G355" s="30">
        <f>PRODUCT(C355:F355)</f>
        <v>6</v>
      </c>
    </row>
    <row r="357" spans="1:7" ht="45" customHeight="1">
      <c r="A357" s="18" t="s">
        <v>1031</v>
      </c>
      <c r="B357" s="18" t="s">
        <v>874</v>
      </c>
      <c r="C357" s="18" t="s">
        <v>198</v>
      </c>
      <c r="D357" s="28" t="s">
        <v>14</v>
      </c>
      <c r="E357" s="38" t="s">
        <v>199</v>
      </c>
      <c r="F357" s="38" t="s">
        <v>199</v>
      </c>
      <c r="G357" s="29">
        <f>SUM(G358:G358)</f>
        <v>12</v>
      </c>
    </row>
    <row r="358" spans="1:7">
      <c r="A358" s="17"/>
      <c r="B358" s="17"/>
      <c r="C358" s="30">
        <v>12</v>
      </c>
      <c r="D358" s="30"/>
      <c r="E358" s="30"/>
      <c r="F358" s="30"/>
      <c r="G358" s="30">
        <f>PRODUCT(C358:F358)</f>
        <v>12</v>
      </c>
    </row>
    <row r="360" spans="1:7">
      <c r="B360" t="s">
        <v>872</v>
      </c>
      <c r="C360" s="6" t="s">
        <v>5</v>
      </c>
      <c r="D360" s="7" t="s">
        <v>6</v>
      </c>
      <c r="E360" s="6" t="s">
        <v>7</v>
      </c>
    </row>
    <row r="361" spans="1:7">
      <c r="B361" t="s">
        <v>872</v>
      </c>
      <c r="C361" s="6" t="s">
        <v>8</v>
      </c>
      <c r="D361" s="7" t="s">
        <v>200</v>
      </c>
      <c r="E361" s="6" t="s">
        <v>201</v>
      </c>
    </row>
    <row r="363" spans="1:7" ht="45" customHeight="1">
      <c r="A363" s="18" t="s">
        <v>1032</v>
      </c>
      <c r="B363" s="18" t="s">
        <v>874</v>
      </c>
      <c r="C363" s="18" t="s">
        <v>74</v>
      </c>
      <c r="D363" s="28" t="s">
        <v>17</v>
      </c>
      <c r="E363" s="38" t="s">
        <v>75</v>
      </c>
      <c r="F363" s="38" t="s">
        <v>75</v>
      </c>
      <c r="G363" s="29">
        <f>SUM(G364:G365)</f>
        <v>38.5</v>
      </c>
    </row>
    <row r="364" spans="1:7">
      <c r="A364" s="17" t="s">
        <v>1033</v>
      </c>
      <c r="B364" s="17"/>
      <c r="C364" s="30">
        <v>35</v>
      </c>
      <c r="D364" s="30"/>
      <c r="E364" s="30"/>
      <c r="F364" s="30"/>
      <c r="G364" s="30">
        <f>PRODUCT(C364:F364)</f>
        <v>35</v>
      </c>
    </row>
    <row r="365" spans="1:7">
      <c r="A365" s="17" t="s">
        <v>922</v>
      </c>
      <c r="B365" s="17"/>
      <c r="C365" s="30">
        <v>3.5</v>
      </c>
      <c r="D365" s="30"/>
      <c r="E365" s="30"/>
      <c r="F365" s="30"/>
      <c r="G365" s="30">
        <f>PRODUCT(C365:F365)</f>
        <v>3.5</v>
      </c>
    </row>
    <row r="367" spans="1:7" ht="45" customHeight="1">
      <c r="A367" s="18" t="s">
        <v>1034</v>
      </c>
      <c r="B367" s="18" t="s">
        <v>874</v>
      </c>
      <c r="C367" s="18" t="s">
        <v>203</v>
      </c>
      <c r="D367" s="28" t="s">
        <v>17</v>
      </c>
      <c r="E367" s="38" t="s">
        <v>204</v>
      </c>
      <c r="F367" s="38" t="s">
        <v>204</v>
      </c>
      <c r="G367" s="29">
        <f>SUM(G368:G370)</f>
        <v>112</v>
      </c>
    </row>
    <row r="368" spans="1:7">
      <c r="A368" s="17" t="s">
        <v>1035</v>
      </c>
      <c r="B368" s="17"/>
      <c r="C368" s="30">
        <v>55</v>
      </c>
      <c r="D368" s="30"/>
      <c r="E368" s="30"/>
      <c r="F368" s="30"/>
      <c r="G368" s="30">
        <f>PRODUCT(C368:F368)</f>
        <v>55</v>
      </c>
    </row>
    <row r="369" spans="1:7">
      <c r="A369" s="17" t="s">
        <v>1036</v>
      </c>
      <c r="B369" s="17"/>
      <c r="C369" s="30">
        <v>47</v>
      </c>
      <c r="D369" s="30"/>
      <c r="E369" s="30"/>
      <c r="F369" s="30"/>
      <c r="G369" s="30">
        <f>PRODUCT(C369:F369)</f>
        <v>47</v>
      </c>
    </row>
    <row r="370" spans="1:7">
      <c r="A370" s="17" t="s">
        <v>922</v>
      </c>
      <c r="B370" s="17"/>
      <c r="C370" s="30">
        <v>10</v>
      </c>
      <c r="D370" s="30"/>
      <c r="E370" s="30"/>
      <c r="F370" s="30"/>
      <c r="G370" s="30">
        <f>PRODUCT(C370:F370)</f>
        <v>10</v>
      </c>
    </row>
    <row r="372" spans="1:7" ht="45" customHeight="1">
      <c r="A372" s="18" t="s">
        <v>1037</v>
      </c>
      <c r="B372" s="18" t="s">
        <v>874</v>
      </c>
      <c r="C372" s="18" t="s">
        <v>205</v>
      </c>
      <c r="D372" s="28" t="s">
        <v>17</v>
      </c>
      <c r="E372" s="38" t="s">
        <v>206</v>
      </c>
      <c r="F372" s="38" t="s">
        <v>206</v>
      </c>
      <c r="G372" s="29">
        <f>SUM(G373:G373)</f>
        <v>4.5</v>
      </c>
    </row>
    <row r="373" spans="1:7">
      <c r="A373" s="17" t="s">
        <v>1038</v>
      </c>
      <c r="B373" s="17"/>
      <c r="C373" s="30">
        <v>0.15</v>
      </c>
      <c r="D373" s="30">
        <v>30</v>
      </c>
      <c r="E373" s="30"/>
      <c r="F373" s="30"/>
      <c r="G373" s="30">
        <f>PRODUCT(C373:F373)</f>
        <v>4.5</v>
      </c>
    </row>
    <row r="375" spans="1:7" ht="45" customHeight="1">
      <c r="A375" s="18" t="s">
        <v>1039</v>
      </c>
      <c r="B375" s="18" t="s">
        <v>874</v>
      </c>
      <c r="C375" s="18" t="s">
        <v>207</v>
      </c>
      <c r="D375" s="28" t="s">
        <v>17</v>
      </c>
      <c r="E375" s="38" t="s">
        <v>208</v>
      </c>
      <c r="F375" s="38" t="s">
        <v>208</v>
      </c>
      <c r="G375" s="29">
        <f>SUM(G376:G378)</f>
        <v>168</v>
      </c>
    </row>
    <row r="376" spans="1:7">
      <c r="A376" s="17" t="s">
        <v>1040</v>
      </c>
      <c r="B376" s="17"/>
      <c r="C376" s="30">
        <v>55</v>
      </c>
      <c r="D376" s="30">
        <v>1.5</v>
      </c>
      <c r="E376" s="30"/>
      <c r="F376" s="30"/>
      <c r="G376" s="30">
        <f>PRODUCT(C376:F376)</f>
        <v>82.5</v>
      </c>
    </row>
    <row r="377" spans="1:7">
      <c r="A377" s="17"/>
      <c r="B377" s="17"/>
      <c r="C377" s="30">
        <v>47</v>
      </c>
      <c r="D377" s="30">
        <v>1.5</v>
      </c>
      <c r="E377" s="30"/>
      <c r="F377" s="30"/>
      <c r="G377" s="30">
        <f>PRODUCT(C377:F377)</f>
        <v>70.5</v>
      </c>
    </row>
    <row r="378" spans="1:7">
      <c r="A378" s="17" t="s">
        <v>922</v>
      </c>
      <c r="B378" s="17"/>
      <c r="C378" s="30">
        <v>15</v>
      </c>
      <c r="D378" s="30"/>
      <c r="E378" s="30"/>
      <c r="F378" s="30"/>
      <c r="G378" s="30">
        <f>PRODUCT(C378:F378)</f>
        <v>15</v>
      </c>
    </row>
    <row r="380" spans="1:7" ht="45" customHeight="1">
      <c r="A380" s="18" t="s">
        <v>1041</v>
      </c>
      <c r="B380" s="18" t="s">
        <v>874</v>
      </c>
      <c r="C380" s="18" t="s">
        <v>162</v>
      </c>
      <c r="D380" s="28" t="s">
        <v>14</v>
      </c>
      <c r="E380" s="38" t="s">
        <v>163</v>
      </c>
      <c r="F380" s="38" t="s">
        <v>163</v>
      </c>
      <c r="G380" s="29">
        <f>SUM(G381:G381)</f>
        <v>2</v>
      </c>
    </row>
    <row r="381" spans="1:7">
      <c r="A381" s="17" t="s">
        <v>954</v>
      </c>
      <c r="B381" s="17"/>
      <c r="C381" s="30">
        <v>2</v>
      </c>
      <c r="D381" s="30"/>
      <c r="E381" s="30"/>
      <c r="F381" s="30"/>
      <c r="G381" s="30">
        <f>PRODUCT(C381:F381)</f>
        <v>2</v>
      </c>
    </row>
    <row r="383" spans="1:7">
      <c r="B383" t="s">
        <v>872</v>
      </c>
      <c r="C383" s="6" t="s">
        <v>5</v>
      </c>
      <c r="D383" s="7" t="s">
        <v>6</v>
      </c>
      <c r="E383" s="6" t="s">
        <v>7</v>
      </c>
    </row>
    <row r="384" spans="1:7">
      <c r="B384" t="s">
        <v>872</v>
      </c>
      <c r="C384" s="6" t="s">
        <v>8</v>
      </c>
      <c r="D384" s="7" t="s">
        <v>209</v>
      </c>
      <c r="E384" s="6" t="s">
        <v>210</v>
      </c>
    </row>
    <row r="386" spans="1:7" ht="45" customHeight="1">
      <c r="A386" s="18" t="s">
        <v>1042</v>
      </c>
      <c r="B386" s="18" t="s">
        <v>874</v>
      </c>
      <c r="C386" s="18" t="s">
        <v>212</v>
      </c>
      <c r="D386" s="28" t="s">
        <v>14</v>
      </c>
      <c r="E386" s="38" t="s">
        <v>213</v>
      </c>
      <c r="F386" s="38" t="s">
        <v>213</v>
      </c>
      <c r="G386" s="29">
        <f>SUM(G387:G387)</f>
        <v>1</v>
      </c>
    </row>
    <row r="387" spans="1:7">
      <c r="A387" s="17" t="s">
        <v>1043</v>
      </c>
      <c r="B387" s="17"/>
      <c r="C387" s="30">
        <v>1</v>
      </c>
      <c r="D387" s="30"/>
      <c r="E387" s="30"/>
      <c r="F387" s="30"/>
      <c r="G387" s="30">
        <f>PRODUCT(C387:F387)</f>
        <v>1</v>
      </c>
    </row>
    <row r="389" spans="1:7" ht="45" customHeight="1">
      <c r="A389" s="18" t="s">
        <v>1044</v>
      </c>
      <c r="B389" s="18" t="s">
        <v>874</v>
      </c>
      <c r="C389" s="18" t="s">
        <v>214</v>
      </c>
      <c r="D389" s="28" t="s">
        <v>14</v>
      </c>
      <c r="E389" s="38" t="s">
        <v>215</v>
      </c>
      <c r="F389" s="38" t="s">
        <v>215</v>
      </c>
      <c r="G389" s="29">
        <f>SUM(G390:G391)</f>
        <v>1</v>
      </c>
    </row>
    <row r="390" spans="1:7">
      <c r="A390" s="17" t="s">
        <v>1045</v>
      </c>
      <c r="B390" s="17"/>
      <c r="C390" s="30">
        <v>1</v>
      </c>
      <c r="D390" s="30"/>
      <c r="E390" s="30"/>
      <c r="F390" s="30"/>
      <c r="G390" s="30">
        <f>PRODUCT(C390:F390)</f>
        <v>1</v>
      </c>
    </row>
    <row r="391" spans="1:7">
      <c r="A391" s="17"/>
      <c r="B391" s="17"/>
      <c r="C391" s="30">
        <v>0</v>
      </c>
      <c r="D391" s="30"/>
      <c r="E391" s="30"/>
      <c r="F391" s="30"/>
      <c r="G391" s="30">
        <f>PRODUCT(C391:F391)</f>
        <v>0</v>
      </c>
    </row>
    <row r="393" spans="1:7" ht="45" customHeight="1">
      <c r="A393" s="18" t="s">
        <v>1046</v>
      </c>
      <c r="B393" s="18" t="s">
        <v>874</v>
      </c>
      <c r="C393" s="18" t="s">
        <v>216</v>
      </c>
      <c r="D393" s="28" t="s">
        <v>31</v>
      </c>
      <c r="E393" s="38" t="s">
        <v>217</v>
      </c>
      <c r="F393" s="38" t="s">
        <v>217</v>
      </c>
      <c r="G393" s="29">
        <f>SUM(G394:G394)</f>
        <v>18</v>
      </c>
    </row>
    <row r="394" spans="1:7">
      <c r="A394" s="17"/>
      <c r="B394" s="17"/>
      <c r="C394" s="30">
        <v>18</v>
      </c>
      <c r="D394" s="30"/>
      <c r="E394" s="30"/>
      <c r="F394" s="30"/>
      <c r="G394" s="30">
        <f>PRODUCT(C394:F394)</f>
        <v>18</v>
      </c>
    </row>
    <row r="396" spans="1:7" ht="45" customHeight="1">
      <c r="A396" s="18" t="s">
        <v>1047</v>
      </c>
      <c r="B396" s="18" t="s">
        <v>874</v>
      </c>
      <c r="C396" s="18" t="s">
        <v>218</v>
      </c>
      <c r="D396" s="28" t="s">
        <v>14</v>
      </c>
      <c r="E396" s="38" t="s">
        <v>219</v>
      </c>
      <c r="F396" s="38" t="s">
        <v>219</v>
      </c>
      <c r="G396" s="29">
        <f>SUM(G397:G397)</f>
        <v>1</v>
      </c>
    </row>
    <row r="397" spans="1:7">
      <c r="A397" s="17" t="s">
        <v>954</v>
      </c>
      <c r="B397" s="17"/>
      <c r="C397" s="30">
        <v>1</v>
      </c>
      <c r="D397" s="30"/>
      <c r="E397" s="30"/>
      <c r="F397" s="30"/>
      <c r="G397" s="30">
        <f>PRODUCT(C397:F397)</f>
        <v>1</v>
      </c>
    </row>
    <row r="399" spans="1:7" ht="45" customHeight="1">
      <c r="A399" s="18" t="s">
        <v>1048</v>
      </c>
      <c r="B399" s="18" t="s">
        <v>874</v>
      </c>
      <c r="C399" s="18" t="s">
        <v>220</v>
      </c>
      <c r="D399" s="28" t="s">
        <v>14</v>
      </c>
      <c r="E399" s="38" t="s">
        <v>221</v>
      </c>
      <c r="F399" s="38" t="s">
        <v>221</v>
      </c>
      <c r="G399" s="29">
        <f>SUM(G400:G400)</f>
        <v>1</v>
      </c>
    </row>
    <row r="400" spans="1:7">
      <c r="A400" s="17" t="s">
        <v>954</v>
      </c>
      <c r="B400" s="17"/>
      <c r="C400" s="30">
        <v>1</v>
      </c>
      <c r="D400" s="30"/>
      <c r="E400" s="30"/>
      <c r="F400" s="30"/>
      <c r="G400" s="30">
        <f>PRODUCT(C400:F400)</f>
        <v>1</v>
      </c>
    </row>
    <row r="402" spans="1:7">
      <c r="B402" t="s">
        <v>872</v>
      </c>
      <c r="C402" s="6" t="s">
        <v>5</v>
      </c>
      <c r="D402" s="7" t="s">
        <v>6</v>
      </c>
      <c r="E402" s="6" t="s">
        <v>7</v>
      </c>
    </row>
    <row r="403" spans="1:7">
      <c r="B403" t="s">
        <v>872</v>
      </c>
      <c r="C403" s="6" t="s">
        <v>8</v>
      </c>
      <c r="D403" s="7" t="s">
        <v>222</v>
      </c>
      <c r="E403" s="6" t="s">
        <v>223</v>
      </c>
    </row>
    <row r="405" spans="1:7" ht="45" customHeight="1">
      <c r="A405" s="18" t="s">
        <v>1049</v>
      </c>
      <c r="B405" s="18" t="s">
        <v>874</v>
      </c>
      <c r="C405" s="18" t="s">
        <v>225</v>
      </c>
      <c r="D405" s="28" t="s">
        <v>226</v>
      </c>
      <c r="E405" s="38" t="s">
        <v>227</v>
      </c>
      <c r="F405" s="38" t="s">
        <v>227</v>
      </c>
      <c r="G405" s="29">
        <f>SUM(G406:G406)</f>
        <v>1</v>
      </c>
    </row>
    <row r="406" spans="1:7">
      <c r="A406" s="17"/>
      <c r="B406" s="17"/>
      <c r="C406" s="30">
        <v>1</v>
      </c>
      <c r="D406" s="30"/>
      <c r="E406" s="30"/>
      <c r="F406" s="30"/>
      <c r="G406" s="30">
        <f>PRODUCT(C406:F406)</f>
        <v>1</v>
      </c>
    </row>
  </sheetData>
  <sheetProtection sheet="1"/>
  <mergeCells count="104">
    <mergeCell ref="E1:H1"/>
    <mergeCell ref="E2:H2"/>
    <mergeCell ref="E3:H3"/>
    <mergeCell ref="E4:H4"/>
    <mergeCell ref="C6:G6"/>
    <mergeCell ref="E14:F14"/>
    <mergeCell ref="E21:F21"/>
    <mergeCell ref="E25:F25"/>
    <mergeCell ref="E32:F32"/>
    <mergeCell ref="E37:F37"/>
    <mergeCell ref="E41:F41"/>
    <mergeCell ref="E44:F44"/>
    <mergeCell ref="E47:F47"/>
    <mergeCell ref="E51:F51"/>
    <mergeCell ref="E54:F54"/>
    <mergeCell ref="E58:F58"/>
    <mergeCell ref="E63:F63"/>
    <mergeCell ref="E66:F66"/>
    <mergeCell ref="E69:F69"/>
    <mergeCell ref="E75:F75"/>
    <mergeCell ref="E78:F78"/>
    <mergeCell ref="E83:F83"/>
    <mergeCell ref="E86:F86"/>
    <mergeCell ref="E89:F89"/>
    <mergeCell ref="E93:F93"/>
    <mergeCell ref="E99:F99"/>
    <mergeCell ref="E104:F104"/>
    <mergeCell ref="E107:F107"/>
    <mergeCell ref="E110:F110"/>
    <mergeCell ref="E114:F114"/>
    <mergeCell ref="E117:F117"/>
    <mergeCell ref="E121:F121"/>
    <mergeCell ref="E125:F125"/>
    <mergeCell ref="E128:F128"/>
    <mergeCell ref="E133:F133"/>
    <mergeCell ref="E136:F136"/>
    <mergeCell ref="E140:F140"/>
    <mergeCell ref="E143:F143"/>
    <mergeCell ref="E147:F147"/>
    <mergeCell ref="E152:F152"/>
    <mergeCell ref="E159:F159"/>
    <mergeCell ref="E163:F163"/>
    <mergeCell ref="E167:F167"/>
    <mergeCell ref="E170:F170"/>
    <mergeCell ref="E173:F173"/>
    <mergeCell ref="E176:F176"/>
    <mergeCell ref="E180:F180"/>
    <mergeCell ref="E184:F184"/>
    <mergeCell ref="E187:F187"/>
    <mergeCell ref="E191:F191"/>
    <mergeCell ref="E197:F197"/>
    <mergeCell ref="E200:F200"/>
    <mergeCell ref="E206:F206"/>
    <mergeCell ref="E212:F212"/>
    <mergeCell ref="E215:F215"/>
    <mergeCell ref="E220:F220"/>
    <mergeCell ref="E225:F225"/>
    <mergeCell ref="E228:F228"/>
    <mergeCell ref="E231:F231"/>
    <mergeCell ref="E234:F234"/>
    <mergeCell ref="E237:F237"/>
    <mergeCell ref="E244:F244"/>
    <mergeCell ref="E247:F247"/>
    <mergeCell ref="E250:F250"/>
    <mergeCell ref="E253:F253"/>
    <mergeCell ref="E256:F256"/>
    <mergeCell ref="E259:F259"/>
    <mergeCell ref="E262:F262"/>
    <mergeCell ref="E265:F265"/>
    <mergeCell ref="E268:F268"/>
    <mergeCell ref="E271:F271"/>
    <mergeCell ref="E274:F274"/>
    <mergeCell ref="E277:F277"/>
    <mergeCell ref="E280:F280"/>
    <mergeCell ref="E283:F283"/>
    <mergeCell ref="E286:F286"/>
    <mergeCell ref="E289:F289"/>
    <mergeCell ref="E297:F297"/>
    <mergeCell ref="E300:F300"/>
    <mergeCell ref="E303:F303"/>
    <mergeCell ref="E306:F306"/>
    <mergeCell ref="E313:F313"/>
    <mergeCell ref="E317:F317"/>
    <mergeCell ref="E320:F320"/>
    <mergeCell ref="E327:F327"/>
    <mergeCell ref="E336:F336"/>
    <mergeCell ref="E339:F339"/>
    <mergeCell ref="E342:F342"/>
    <mergeCell ref="E345:F345"/>
    <mergeCell ref="E348:F348"/>
    <mergeCell ref="E389:F389"/>
    <mergeCell ref="E393:F393"/>
    <mergeCell ref="E396:F396"/>
    <mergeCell ref="E399:F399"/>
    <mergeCell ref="E405:F405"/>
    <mergeCell ref="E351:F351"/>
    <mergeCell ref="E354:F354"/>
    <mergeCell ref="E357:F357"/>
    <mergeCell ref="E363:F363"/>
    <mergeCell ref="E367:F367"/>
    <mergeCell ref="E372:F372"/>
    <mergeCell ref="E375:F375"/>
    <mergeCell ref="E380:F380"/>
    <mergeCell ref="E386:F386"/>
  </mergeCells>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2FCF9996BCB64A8BBB7F065A05CADE" ma:contentTypeVersion="6" ma:contentTypeDescription="Crear nuevo documento." ma:contentTypeScope="" ma:versionID="38c11dcf46e5cea3dd1dd39a202310d5">
  <xsd:schema xmlns:xsd="http://www.w3.org/2001/XMLSchema" xmlns:xs="http://www.w3.org/2001/XMLSchema" xmlns:p="http://schemas.microsoft.com/office/2006/metadata/properties" xmlns:ns2="86598f87-b6c7-4575-9f69-1a67a81e251b" xmlns:ns3="1441c836-274f-4d39-b233-f9b3089972fb" targetNamespace="http://schemas.microsoft.com/office/2006/metadata/properties" ma:root="true" ma:fieldsID="a16ea8603007d2b91c8bc64dfe53c707" ns2:_="" ns3:_="">
    <xsd:import namespace="86598f87-b6c7-4575-9f69-1a67a81e251b"/>
    <xsd:import namespace="1441c836-274f-4d39-b233-f9b3089972f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98f87-b6c7-4575-9f69-1a67a81e25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41c836-274f-4d39-b233-f9b3089972fb"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EFDB8A-8B77-4217-911F-B827C9E8B64F}"/>
</file>

<file path=customXml/itemProps2.xml><?xml version="1.0" encoding="utf-8"?>
<ds:datastoreItem xmlns:ds="http://schemas.openxmlformats.org/officeDocument/2006/customXml" ds:itemID="{C7211101-62F1-4152-9436-2D85273579DD}"/>
</file>

<file path=customXml/itemProps3.xml><?xml version="1.0" encoding="utf-8"?>
<ds:datastoreItem xmlns:ds="http://schemas.openxmlformats.org/officeDocument/2006/customXml" ds:itemID="{BA367547-79FA-4275-81F6-1F773AEAFD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Obrado Puigvert, Grisel·la</cp:lastModifiedBy>
  <cp:revision/>
  <dcterms:created xsi:type="dcterms:W3CDTF">2024-05-16T10:19:05Z</dcterms:created>
  <dcterms:modified xsi:type="dcterms:W3CDTF">2024-05-28T08:44:58Z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0x010100402FCF9996BCB64A8BBB7F065A05CADE</vt:lpwstr>
  </property>
</Properties>
</file>